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2B136DAC-94B0-4638-9E21-5947B042256C}"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"Slow Change (Counterfactual)"</definedName>
    <definedName name="CaseName_2">"Slow Change (DP6)"</definedName>
    <definedName name="WACC">0.079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I149" i="261" s="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J20" i="131" l="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U19" i="131" l="1"/>
  <c r="I20" i="181"/>
  <c r="I20" i="261"/>
  <c r="AD19" i="181"/>
  <c r="W19" i="181"/>
  <c r="AC19" i="181"/>
  <c r="AC21" i="181" s="1"/>
  <c r="S19" i="131"/>
  <c r="T19" i="181"/>
  <c r="AA19" i="181"/>
  <c r="AA21" i="181" s="1"/>
  <c r="J19" i="131"/>
  <c r="J21" i="131" s="1"/>
  <c r="AB19" i="181"/>
  <c r="AB21" i="181" s="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S21" i="131"/>
  <c r="AB21" i="131"/>
  <c r="Y21" i="131"/>
  <c r="AD21" i="131"/>
  <c r="W21" i="131"/>
  <c r="Z21" i="131"/>
  <c r="AA21" i="131"/>
  <c r="U21" i="131"/>
  <c r="P21" i="131"/>
  <c r="Y21" i="181"/>
  <c r="AD21" i="181"/>
  <c r="Q21" i="181"/>
  <c r="U21" i="181"/>
  <c r="AE21" i="181"/>
  <c r="W21" i="181"/>
  <c r="T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<sst xmlns="http://schemas.openxmlformats.org/spreadsheetml/2006/main" count="4718" uniqueCount="320">
  <si>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</si>
  <si>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</si>
  <si>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</si>
  <si>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</si>
  <si>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</si>
  <si>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</si>
  <si>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</si>
  <si>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</si>
  <si>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</si>
  <si>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</si>
  <si>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</si>
  <si>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</si>
  <si>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</si>
  <si>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</si>
  <si>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</si>
  <si>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</si>
  <si>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</si>
  <si>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</si>
  <si>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</si>
  <si>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</si>
  <si>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</si>
  <si>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</si>
  <si>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</si>
  <si>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</si>
  <si>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</si>
  <si>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</si>
  <si>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</si>
  <si>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</si>
  <si>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</si>
  <si>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</si>
  <si>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</si>
  <si>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</si>
  <si>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</si>
  <si>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</si>
  <si>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</si>
  <si>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</si>
  <si>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</si>
  <si>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</si>
  <si>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</si>
  <si>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</si>
  <si>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</si>
  <si>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</si>
  <si>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</si>
  <si>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</si>
  <si>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</si>
  <si>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</si>
  <si>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</si>
  <si>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</si>
  <si>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</si>
  <si>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</si>
  <si>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</si>
  <si>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</si>
  <si>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</si>
  <si>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</si>
  <si>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</si>
  <si>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</si>
  <si>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</si>
  <si>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</si>
  <si>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</si>
  <si>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</si>
  <si>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</si>
  <si>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</si>
  <si>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</si>
  <si>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</si>
  <si>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</si>
  <si>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</si>
  <si>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</si>
  <si>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</si>
  <si>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</si>
  <si>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</si>
  <si>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</si>
  <si>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</si>
  <si>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</si>
  <si>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Slow Change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</si>
  <si>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</si>
  <si>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</si>
  <si>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</si>
  <si>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</si>
  <si>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</si>
  <si>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</si>
  <si>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</si>
  <si>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</si>
  <si>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</si>
  <si>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</si>
  <si>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</si>
  <si>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</si>
  <si>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</si>
  <si>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</si>
  <si>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</si>
  <si>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</si>
  <si>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</si>
  <si>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</si>
  <si>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</si>
  <si>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</si>
  <si>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</si>
  <si>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</si>
  <si>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</si>
  <si>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</si>
  <si>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</si>
  <si>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</si>
  <si>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</si>
  <si>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</si>
  <si>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</si>
  <si>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</si>
  <si>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</si>
  <si>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</si>
  <si>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</si>
  <si>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</si>
  <si>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</si>
  <si>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</si>
  <si>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</si>
  <si>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</si>
  <si>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</si>
  <si>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</si>
  <si>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</si>
  <si>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</si>
  <si>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</si>
  <si>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</si>
  <si>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</si>
  <si>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</si>
  <si>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</si>
  <si>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</si>
  <si>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</si>
  <si>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</si>
  <si>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</si>
  <si>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</si>
  <si>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</si>
  <si>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</si>
  <si>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</si>
  <si>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</si>
  <si>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</si>
  <si>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</si>
  <si>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</si>
  <si>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</si>
  <si>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</si>
  <si>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</si>
  <si>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</si>
  <si>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</si>
  <si>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</si>
  <si>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</si>
  <si>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</si>
  <si>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</si>
  <si>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</si>
  <si>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</si>
  <si>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</si>
  <si>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</si>
  <si>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</si>
  <si>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</si>
  <si>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</si>
  <si>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</si>
  <si>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</si>
  <si>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</si>
  <si>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</si>
  <si>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</si>
  <si>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</si>
  <si>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</si>
  <si>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</si>
  <si>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</si>
  <si>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</si>
  <si>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</si>
  <si>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</si>
  <si>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</si>
  <si>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</si>
  <si>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</si>
  <si>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</si>
  <si>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</si>
  <si>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</si>
  <si>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</si>
  <si>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</si>
  <si>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</si>
  <si>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</si>
  <si>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</si>
  <si>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</si>
  <si>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</si>
  <si>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</si>
  <si>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</si>
  <si>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</si>
  <si>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</si>
  <si>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</si>
  <si>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</si>
  <si>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</si>
  <si>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</si>
  <si>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</si>
  <si>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</si>
  <si>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</si>
  <si>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</si>
  <si>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</si>
  <si>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</si>
  <si>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</si>
  <si>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</si>
  <si>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</si>
  <si>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</si>
  <si>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</si>
  <si>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</si>
  <si>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</si>
  <si>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</si>
  <si>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</si>
  <si>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</si>
  <si>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</si>
  <si>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</si>
  <si>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</si>
  <si>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</si>
  <si>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</si>
  <si>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</si>
  <si>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</si>
  <si>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</si>
  <si>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</si>
  <si>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</si>
  <si>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</si>
  <si>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</si>
  <si>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</si>
  <si>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</si>
  <si>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</si>
  <si>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</si>
  <si>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</si>
  <si>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</si>
  <si>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</si>
  <si>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</si>
  <si>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</si>
  <si>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</si>
  <si>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</si>
  <si>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</si>
  <si>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</si>
  <si>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</si>
  <si>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</si>
  <si>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</si>
  <si>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</si>
  <si>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</si>
  <si>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</si>
  <si>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</si>
  <si>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</si>
  <si>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</si>
  <si>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</si>
  <si>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</si>
  <si>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</si>
  <si>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</si>
  <si>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</si>
  <si>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</si>
  <si>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</si>
  <si>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</si>
  <si>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</si>
  <si>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</si>
  <si>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</si>
  <si>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</si>
  <si>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</si>
  <si>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</si>
  <si>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</si>
  <si>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</si>
  <si>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</si>
  <si>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</si>
  <si>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</si>
  <si>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</si>
  <si>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</si>
  <si>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</si>
  <si>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</si>
  <si>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</si>
  <si>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</si>
  <si>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</si>
  <si>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</si>
  <si>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</si>
  <si>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</si>
  <si>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</si>
  <si>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</si>
  <si>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</si>
  <si>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</si>
  <si>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</si>
  <si>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</si>
  <si>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</si>
  <si>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</si>
  <si>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</si>
  <si>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</si>
  <si>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</si>
  <si>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</si>
  <si>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</si>
  <si>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</si>
  <si>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</si>
  <si>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</si>
  <si>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Slow Change (DP6)</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</si>
  <si>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</si>
  <si>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</si>
  <si>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</si>
  <si>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</si>
  <si>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</si>
  <si>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Slow Change (Counterfactual)</t>
  </si>
  <si>
    <t>Installed capacity by technology (MW) - Slow Change (DP6)</t>
  </si>
  <si>
    <t>Remaining capacity of Coal (MW) - Slow Change (Counterfactual)</t>
  </si>
  <si>
    <t>Remaining capacity of Coal (MW) - Slow Change (DP6)</t>
  </si>
  <si>
    <t>Annual as-generated generation by technology (GWh) - Slow Change (Counterfactual)</t>
  </si>
  <si>
    <t>Pump Load (GWh) - Slow Change (Counterfactual)</t>
  </si>
  <si>
    <t>Annual as-generated generation by technology (GWh) - Slow Change (DP6)</t>
  </si>
  <si>
    <t>Pump Load (GWh) - Slow Change (DP6)</t>
  </si>
  <si>
    <t>Installed capacity of Storage (MW) - Slow Change (Counterfactual)</t>
  </si>
  <si>
    <t>Installed capacity of Storage (MW) - Slow Change (DP6)</t>
  </si>
  <si>
    <t>Generation by Storage (GWh) - Slow Change (Counterfactual)</t>
  </si>
  <si>
    <t>Generation by Storage (GWh) - Slow Change (DP6)</t>
  </si>
  <si>
    <t>Dispatchable Capacity built (MW) - Slow Change (Counterfactual)</t>
  </si>
  <si>
    <t>Dispatchable Capacity built (MW) - Slow Change (DP6)</t>
  </si>
  <si>
    <t>Installed capacity by REZ (MW) - Slow Change (Counterfactual)</t>
  </si>
  <si>
    <t>Installed capacity by REZ (MW) - Slow Change (DP6)</t>
  </si>
  <si>
    <t>Annual as-generated generation by REZ (GWh) - Slow Change (Counterfactual)</t>
  </si>
  <si>
    <t>Annual as-generated generation by REZ (GWh) - Slow Change (DP6)</t>
  </si>
  <si>
    <t>NEM Emissions (Mt CO2-e) - Slow Change (Counterfactual)</t>
  </si>
  <si>
    <t>NEM Emissions (Mt CO2-e) - Slow Change (DP6)</t>
  </si>
  <si>
    <t>VOM cost by technology ($000s) - Slow Change (Counterfactual)</t>
  </si>
  <si>
    <t>VOM cost by technology ($000s) - Slow Change (DP6)</t>
  </si>
  <si>
    <t>FOM cost by technology ($000s) - Slow Change (Counterfactual)</t>
  </si>
  <si>
    <t>FOM cost by technology ($000s) - Slow Change (DP6)</t>
  </si>
  <si>
    <t>Fuel cost by technology ($000s) - Slow Change (Counterfactual)</t>
  </si>
  <si>
    <t>Fuel cost by technology ($000s) - Slow Change (DP6)</t>
  </si>
  <si>
    <t>New generation build cost (CAPEX) by technology ($000s) - Slow Change (Counterfactual)</t>
  </si>
  <si>
    <t>New generation build cost (CAPEX) by technology ($000s) - Slow Change (DP6)</t>
  </si>
  <si>
    <t>Rehabilitation cost by technology ($000s) - Slow Change (Counterfactual)</t>
  </si>
  <si>
    <t>Rehabilitation cost by technology ($000s) - Slow Change (DP6)</t>
  </si>
  <si>
    <t>DSP and USE cost by region ($000s) - Slow Change (Counterfactual)</t>
  </si>
  <si>
    <t>DSP and USE cost by region ($000s) - Slow Change (DP6)</t>
  </si>
  <si>
    <t>REZ transmission expansion cost by region ($000s) - Slow Change (Counterfactual)</t>
  </si>
  <si>
    <t>REZ transmission expansion cost by region ($000s) - Slow Change (DP6)</t>
  </si>
  <si>
    <t>Interconnector cost by link ($000s) - Slow Change (Counterfactual)</t>
  </si>
  <si>
    <t>Interconnector cost by link ($000s) - Slow Change (DP6)</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</si>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</sst>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Slow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114.16762839027922</c:v>
                </c:pt>
                <c:pt idx="1">
                  <c:v>152.3066053498371</c:v>
                </c:pt>
                <c:pt idx="2">
                  <c:v>121.45667424310446</c:v>
                </c:pt>
                <c:pt idx="3">
                  <c:v>99.590523941944994</c:v>
                </c:pt>
                <c:pt idx="4">
                  <c:v>112.78543078670741</c:v>
                </c:pt>
                <c:pt idx="5">
                  <c:v>116.35400265561712</c:v>
                </c:pt>
                <c:pt idx="6">
                  <c:v>116.93145114015303</c:v>
                </c:pt>
                <c:pt idx="7">
                  <c:v>91.583761063673705</c:v>
                </c:pt>
                <c:pt idx="8">
                  <c:v>94.031635274083385</c:v>
                </c:pt>
                <c:pt idx="9">
                  <c:v>223.40482037294703</c:v>
                </c:pt>
                <c:pt idx="10">
                  <c:v>406.01556700963323</c:v>
                </c:pt>
                <c:pt idx="11">
                  <c:v>809.92373073148042</c:v>
                </c:pt>
                <c:pt idx="12">
                  <c:v>943.04116940679626</c:v>
                </c:pt>
                <c:pt idx="13">
                  <c:v>944.17448300527667</c:v>
                </c:pt>
                <c:pt idx="14">
                  <c:v>1131.1011190828387</c:v>
                </c:pt>
                <c:pt idx="15">
                  <c:v>1162.386387517897</c:v>
                </c:pt>
                <c:pt idx="16">
                  <c:v>1146.5759476061501</c:v>
                </c:pt>
                <c:pt idx="17">
                  <c:v>1162.0511913087623</c:v>
                </c:pt>
                <c:pt idx="18">
                  <c:v>1193.1313904298595</c:v>
                </c:pt>
                <c:pt idx="19">
                  <c:v>1143.6795758892424</c:v>
                </c:pt>
                <c:pt idx="20">
                  <c:v>1149.0515040652572</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6.3484853225407267</c:v>
                </c:pt>
                <c:pt idx="1">
                  <c:v>17.946458879662302</c:v>
                </c:pt>
                <c:pt idx="2">
                  <c:v>15.980811734459419</c:v>
                </c:pt>
                <c:pt idx="3">
                  <c:v>32.512330544378933</c:v>
                </c:pt>
                <c:pt idx="4">
                  <c:v>26.880165572152958</c:v>
                </c:pt>
                <c:pt idx="5">
                  <c:v>27.428595192981685</c:v>
                </c:pt>
                <c:pt idx="6">
                  <c:v>27.77861702668087</c:v>
                </c:pt>
                <c:pt idx="7">
                  <c:v>49.488248944655496</c:v>
                </c:pt>
                <c:pt idx="8">
                  <c:v>39.366452463023101</c:v>
                </c:pt>
                <c:pt idx="9">
                  <c:v>46.388144403875756</c:v>
                </c:pt>
                <c:pt idx="10">
                  <c:v>66.456622047417227</c:v>
                </c:pt>
                <c:pt idx="11">
                  <c:v>116.04633363673963</c:v>
                </c:pt>
                <c:pt idx="12">
                  <c:v>162.32149797709019</c:v>
                </c:pt>
                <c:pt idx="13">
                  <c:v>300.83295007022326</c:v>
                </c:pt>
                <c:pt idx="14">
                  <c:v>930.22507177879572</c:v>
                </c:pt>
                <c:pt idx="15">
                  <c:v>1077.0792344131817</c:v>
                </c:pt>
                <c:pt idx="16">
                  <c:v>1438.8468155461596</c:v>
                </c:pt>
                <c:pt idx="17">
                  <c:v>1521.7445690253855</c:v>
                </c:pt>
                <c:pt idx="18">
                  <c:v>2065.1198092651689</c:v>
                </c:pt>
                <c:pt idx="19">
                  <c:v>2149.3315851762527</c:v>
                </c:pt>
                <c:pt idx="20">
                  <c:v>2274.4645431843596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3.8621875440718556</c:v>
                </c:pt>
                <c:pt idx="4">
                  <c:v>95.214103455515868</c:v>
                </c:pt>
                <c:pt idx="5">
                  <c:v>125.02976120890175</c:v>
                </c:pt>
                <c:pt idx="6">
                  <c:v>94.617639160167244</c:v>
                </c:pt>
                <c:pt idx="7">
                  <c:v>54.704747135539499</c:v>
                </c:pt>
                <c:pt idx="8">
                  <c:v>332.76901506484074</c:v>
                </c:pt>
                <c:pt idx="9">
                  <c:v>433.4346441616284</c:v>
                </c:pt>
                <c:pt idx="10">
                  <c:v>504.8606707670337</c:v>
                </c:pt>
                <c:pt idx="11">
                  <c:v>1026.5904343695054</c:v>
                </c:pt>
                <c:pt idx="12">
                  <c:v>1138.0949629112063</c:v>
                </c:pt>
                <c:pt idx="13">
                  <c:v>477.37703377265865</c:v>
                </c:pt>
                <c:pt idx="14">
                  <c:v>1910.3361425434414</c:v>
                </c:pt>
                <c:pt idx="15">
                  <c:v>2040.2851548766964</c:v>
                </c:pt>
                <c:pt idx="16">
                  <c:v>1808.2791753702531</c:v>
                </c:pt>
                <c:pt idx="17">
                  <c:v>1973.4353951790445</c:v>
                </c:pt>
                <c:pt idx="18">
                  <c:v>1842.587995402027</c:v>
                </c:pt>
                <c:pt idx="19">
                  <c:v>1196.8364066992995</c:v>
                </c:pt>
                <c:pt idx="20">
                  <c:v>1424.2110018416674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-5968</c:v>
                </c:pt>
                <c:pt idx="12">
                  <c:v>-5968</c:v>
                </c:pt>
                <c:pt idx="13">
                  <c:v>-5968</c:v>
                </c:pt>
                <c:pt idx="14">
                  <c:v>-6704.848</c:v>
                </c:pt>
                <c:pt idx="15">
                  <c:v>-7140.143</c:v>
                </c:pt>
                <c:pt idx="16">
                  <c:v>-7194.8479999999981</c:v>
                </c:pt>
                <c:pt idx="17">
                  <c:v>-7194.8479999999981</c:v>
                </c:pt>
                <c:pt idx="18">
                  <c:v>-7194.8479999999981</c:v>
                </c:pt>
                <c:pt idx="19">
                  <c:v>-7194.8479999999981</c:v>
                </c:pt>
                <c:pt idx="20">
                  <c:v>-7194.8479999999981</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405.78843642000083</c:v>
                </c:pt>
                <c:pt idx="12">
                  <c:v>-56.211563589999969</c:v>
                </c:pt>
                <c:pt idx="13">
                  <c:v>-23.044758549999642</c:v>
                </c:pt>
                <c:pt idx="14">
                  <c:v>402.72466435000024</c:v>
                </c:pt>
                <c:pt idx="15">
                  <c:v>402.72466435000024</c:v>
                </c:pt>
                <c:pt idx="16">
                  <c:v>823.85769024999991</c:v>
                </c:pt>
                <c:pt idx="17">
                  <c:v>1139.6568703900002</c:v>
                </c:pt>
                <c:pt idx="18">
                  <c:v>1553.5945841899993</c:v>
                </c:pt>
                <c:pt idx="19">
                  <c:v>1433.5945841899993</c:v>
                </c:pt>
                <c:pt idx="20">
                  <c:v>2387.2918241299994</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2175.8353960954259</c:v>
                </c:pt>
                <c:pt idx="10">
                  <c:v>2571.8269007394256</c:v>
                </c:pt>
                <c:pt idx="11">
                  <c:v>3495.5854422329262</c:v>
                </c:pt>
                <c:pt idx="12">
                  <c:v>3834.7470166120252</c:v>
                </c:pt>
                <c:pt idx="13">
                  <c:v>4262.2629487107261</c:v>
                </c:pt>
                <c:pt idx="14">
                  <c:v>4917.6079031063255</c:v>
                </c:pt>
                <c:pt idx="15">
                  <c:v>4927.4581821488264</c:v>
                </c:pt>
                <c:pt idx="16">
                  <c:v>5034.2494459083264</c:v>
                </c:pt>
                <c:pt idx="17">
                  <c:v>5310.8612265476258</c:v>
                </c:pt>
                <c:pt idx="18">
                  <c:v>5713.5065038230241</c:v>
                </c:pt>
                <c:pt idx="19">
                  <c:v>5723.2192475421252</c:v>
                </c:pt>
                <c:pt idx="20">
                  <c:v>5769.9967314113255</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1227</c:v>
                </c:pt>
                <c:pt idx="4">
                  <c:v>1547</c:v>
                </c:pt>
                <c:pt idx="5">
                  <c:v>1867.0000000000018</c:v>
                </c:pt>
                <c:pt idx="6">
                  <c:v>2187</c:v>
                </c:pt>
                <c:pt idx="7">
                  <c:v>2507</c:v>
                </c:pt>
                <c:pt idx="8">
                  <c:v>2736.25</c:v>
                </c:pt>
                <c:pt idx="9">
                  <c:v>2690.25</c:v>
                </c:pt>
                <c:pt idx="10">
                  <c:v>2690.25</c:v>
                </c:pt>
                <c:pt idx="11">
                  <c:v>2690.25</c:v>
                </c:pt>
                <c:pt idx="12">
                  <c:v>2411.5500000000011</c:v>
                </c:pt>
                <c:pt idx="13">
                  <c:v>2411.5500000000011</c:v>
                </c:pt>
                <c:pt idx="14">
                  <c:v>2259.6500000000015</c:v>
                </c:pt>
                <c:pt idx="15">
                  <c:v>2090.6500000000015</c:v>
                </c:pt>
                <c:pt idx="16">
                  <c:v>1958.4500000000025</c:v>
                </c:pt>
                <c:pt idx="17">
                  <c:v>1928.4500000000025</c:v>
                </c:pt>
                <c:pt idx="18">
                  <c:v>1977.5056822100014</c:v>
                </c:pt>
                <c:pt idx="19">
                  <c:v>2032.4008923300007</c:v>
                </c:pt>
                <c:pt idx="20">
                  <c:v>1997.3500000000004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1827.6669339500004</c:v>
                </c:pt>
                <c:pt idx="12">
                  <c:v>1827.6669339500004</c:v>
                </c:pt>
                <c:pt idx="13">
                  <c:v>1827.6669339500004</c:v>
                </c:pt>
                <c:pt idx="14">
                  <c:v>2192.1092430499993</c:v>
                </c:pt>
                <c:pt idx="15">
                  <c:v>2350.543712409999</c:v>
                </c:pt>
                <c:pt idx="16">
                  <c:v>3425</c:v>
                </c:pt>
                <c:pt idx="17">
                  <c:v>3425</c:v>
                </c:pt>
                <c:pt idx="18">
                  <c:v>3480</c:v>
                </c:pt>
                <c:pt idx="19">
                  <c:v>3480</c:v>
                </c:pt>
                <c:pt idx="20">
                  <c:v>3480</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-3118.8229080103361</c:v>
                </c:pt>
                <c:pt idx="9">
                  <c:v>-3672.3527120976537</c:v>
                </c:pt>
                <c:pt idx="10">
                  <c:v>-3648.5590384820903</c:v>
                </c:pt>
                <c:pt idx="11">
                  <c:v>-4308.7328488562835</c:v>
                </c:pt>
                <c:pt idx="12">
                  <c:v>-4430.4909814752236</c:v>
                </c:pt>
                <c:pt idx="13">
                  <c:v>-3966.9897292803935</c:v>
                </c:pt>
                <c:pt idx="14">
                  <c:v>-4420.772883786035</c:v>
                </c:pt>
                <c:pt idx="15">
                  <c:v>-4843.1897859914579</c:v>
                </c:pt>
                <c:pt idx="16">
                  <c:v>-4981.6368690920663</c:v>
                </c:pt>
                <c:pt idx="17">
                  <c:v>-4386.9167546459366</c:v>
                </c:pt>
                <c:pt idx="18">
                  <c:v>-4209.1141129849493</c:v>
                </c:pt>
                <c:pt idx="19">
                  <c:v>-4316.1755268117231</c:v>
                </c:pt>
                <c:pt idx="20">
                  <c:v>-3312.7539960848267</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520.66936276349998</c:v>
                </c:pt>
                <c:pt idx="10">
                  <c:v>916.66086740749995</c:v>
                </c:pt>
                <c:pt idx="11">
                  <c:v>1840.4194089009998</c:v>
                </c:pt>
                <c:pt idx="12">
                  <c:v>2132.7790842500999</c:v>
                </c:pt>
                <c:pt idx="13">
                  <c:v>2342.9603944288001</c:v>
                </c:pt>
                <c:pt idx="14">
                  <c:v>2354.8783098643999</c:v>
                </c:pt>
                <c:pt idx="15">
                  <c:v>2364.7285889068999</c:v>
                </c:pt>
                <c:pt idx="16">
                  <c:v>2375.2848156863993</c:v>
                </c:pt>
                <c:pt idx="17">
                  <c:v>2388.2850449857001</c:v>
                </c:pt>
                <c:pt idx="18">
                  <c:v>2403.7611420910994</c:v>
                </c:pt>
                <c:pt idx="19">
                  <c:v>2413.4738858101996</c:v>
                </c:pt>
                <c:pt idx="20">
                  <c:v>2422.3292471393997</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876.80189902999996</c:v>
                </c:pt>
                <c:pt idx="13">
                  <c:v>1094.13652095</c:v>
                </c:pt>
                <c:pt idx="14">
                  <c:v>1737.5635599100001</c:v>
                </c:pt>
                <c:pt idx="15">
                  <c:v>1737.5635599100001</c:v>
                </c:pt>
                <c:pt idx="16">
                  <c:v>1833.79859689</c:v>
                </c:pt>
                <c:pt idx="17">
                  <c:v>2097.4101482299998</c:v>
                </c:pt>
                <c:pt idx="18">
                  <c:v>2484.5793284000001</c:v>
                </c:pt>
                <c:pt idx="19">
                  <c:v>2484.5793284000001</c:v>
                </c:pt>
                <c:pt idx="20">
                  <c:v>2522.5014509399998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12368</c:v>
                </c:pt>
                <c:pt idx="12">
                  <c:v>12368</c:v>
                </c:pt>
                <c:pt idx="13">
                  <c:v>12368</c:v>
                </c:pt>
                <c:pt idx="14">
                  <c:v>11631.152</c:v>
                </c:pt>
                <c:pt idx="15">
                  <c:v>11195.857</c:v>
                </c:pt>
                <c:pt idx="16">
                  <c:v>11141.152000000002</c:v>
                </c:pt>
                <c:pt idx="17">
                  <c:v>11141.152000000002</c:v>
                </c:pt>
                <c:pt idx="18">
                  <c:v>11141.152000000002</c:v>
                </c:pt>
                <c:pt idx="19">
                  <c:v>11141.152000000002</c:v>
                </c:pt>
                <c:pt idx="20">
                  <c:v>11141.152000000002</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7218.6614364000006</c:v>
                </c:pt>
                <c:pt idx="12">
                  <c:v>6756.6614363899998</c:v>
                </c:pt>
                <c:pt idx="13">
                  <c:v>6789.8282414300002</c:v>
                </c:pt>
                <c:pt idx="14">
                  <c:v>7215.59766433</c:v>
                </c:pt>
                <c:pt idx="15">
                  <c:v>7215.59766433</c:v>
                </c:pt>
                <c:pt idx="16">
                  <c:v>7636.7306902299997</c:v>
                </c:pt>
                <c:pt idx="17">
                  <c:v>7952.52987037</c:v>
                </c:pt>
                <c:pt idx="18">
                  <c:v>8366.4675841699991</c:v>
                </c:pt>
                <c:pt idx="19">
                  <c:v>8246.4675841699991</c:v>
                </c:pt>
                <c:pt idx="20">
                  <c:v>9200.1648241099992</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3390.6693627635004</c:v>
                </c:pt>
                <c:pt idx="10">
                  <c:v>3786.6608674075001</c:v>
                </c:pt>
                <c:pt idx="11">
                  <c:v>4710.4194089010007</c:v>
                </c:pt>
                <c:pt idx="12">
                  <c:v>5049.5809832800996</c:v>
                </c:pt>
                <c:pt idx="13">
                  <c:v>5477.0969153788001</c:v>
                </c:pt>
                <c:pt idx="14">
                  <c:v>6132.4418697744004</c:v>
                </c:pt>
                <c:pt idx="15">
                  <c:v>6142.2921488169004</c:v>
                </c:pt>
                <c:pt idx="16">
                  <c:v>6249.0834125764004</c:v>
                </c:pt>
                <c:pt idx="17">
                  <c:v>6525.6951932156999</c:v>
                </c:pt>
                <c:pt idx="18">
                  <c:v>6928.340470491099</c:v>
                </c:pt>
                <c:pt idx="19">
                  <c:v>6938.0532142101993</c:v>
                </c:pt>
                <c:pt idx="20">
                  <c:v>6984.8306980793996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10232.457999999999</c:v>
                </c:pt>
                <c:pt idx="4">
                  <c:v>10552.457999999999</c:v>
                </c:pt>
                <c:pt idx="5">
                  <c:v>10872.458000000001</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11265.108</c:v>
                </c:pt>
                <c:pt idx="15">
                  <c:v>11096.108</c:v>
                </c:pt>
                <c:pt idx="16">
                  <c:v>10963.908000000001</c:v>
                </c:pt>
                <c:pt idx="17">
                  <c:v>10933.908000000001</c:v>
                </c:pt>
                <c:pt idx="18">
                  <c:v>10982.96368221</c:v>
                </c:pt>
                <c:pt idx="19">
                  <c:v>11037.858892329999</c:v>
                </c:pt>
                <c:pt idx="20">
                  <c:v>11002.807999999999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6979.3779339500015</c:v>
                </c:pt>
                <c:pt idx="12">
                  <c:v>6979.3779339500015</c:v>
                </c:pt>
                <c:pt idx="13">
                  <c:v>6979.3779339500015</c:v>
                </c:pt>
                <c:pt idx="14">
                  <c:v>7343.8202430500005</c:v>
                </c:pt>
                <c:pt idx="15">
                  <c:v>7502.2547124100001</c:v>
                </c:pt>
                <c:pt idx="16">
                  <c:v>8576.7110000000011</c:v>
                </c:pt>
                <c:pt idx="17">
                  <c:v>8576.7110000000011</c:v>
                </c:pt>
                <c:pt idx="18">
                  <c:v>8631.7110000000011</c:v>
                </c:pt>
                <c:pt idx="19">
                  <c:v>8631.7110000000011</c:v>
                </c:pt>
                <c:pt idx="20">
                  <c:v>8631.7110000000011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39699.794058667743</c:v>
                </c:pt>
                <c:pt idx="9">
                  <c:v>39146.264254580426</c:v>
                </c:pt>
                <c:pt idx="10">
                  <c:v>39170.057928195994</c:v>
                </c:pt>
                <c:pt idx="11">
                  <c:v>38509.884117821792</c:v>
                </c:pt>
                <c:pt idx="12">
                  <c:v>38388.125985202852</c:v>
                </c:pt>
                <c:pt idx="13">
                  <c:v>38851.62723739769</c:v>
                </c:pt>
                <c:pt idx="14">
                  <c:v>38397.84408289205</c:v>
                </c:pt>
                <c:pt idx="15">
                  <c:v>37975.427180686624</c:v>
                </c:pt>
                <c:pt idx="16">
                  <c:v>37836.980097586013</c:v>
                </c:pt>
                <c:pt idx="17">
                  <c:v>38431.700212032141</c:v>
                </c:pt>
                <c:pt idx="18">
                  <c:v>38609.502853693135</c:v>
                </c:pt>
                <c:pt idx="19">
                  <c:v>38502.441439866358</c:v>
                </c:pt>
                <c:pt idx="20">
                  <c:v>39505.862970593247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94146.455041815294</c:v>
                </c:pt>
                <c:pt idx="1">
                  <c:v>88646.171782799312</c:v>
                </c:pt>
                <c:pt idx="2">
                  <c:v>89570.438455516356</c:v>
                </c:pt>
                <c:pt idx="3">
                  <c:v>87777.297688672596</c:v>
                </c:pt>
                <c:pt idx="4">
                  <c:v>87575.662080791677</c:v>
                </c:pt>
                <c:pt idx="5">
                  <c:v>86986.045641786361</c:v>
                </c:pt>
                <c:pt idx="6">
                  <c:v>89256.18778748982</c:v>
                </c:pt>
                <c:pt idx="7">
                  <c:v>87150.265018615435</c:v>
                </c:pt>
                <c:pt idx="8">
                  <c:v>70103.990796807135</c:v>
                </c:pt>
                <c:pt idx="9">
                  <c:v>71249.961185185937</c:v>
                </c:pt>
                <c:pt idx="10">
                  <c:v>70257.554829036264</c:v>
                </c:pt>
                <c:pt idx="11">
                  <c:v>72620.06254515078</c:v>
                </c:pt>
                <c:pt idx="12">
                  <c:v>74078.035941677954</c:v>
                </c:pt>
                <c:pt idx="13">
                  <c:v>72403.557155084345</c:v>
                </c:pt>
                <c:pt idx="14">
                  <c:v>73429.225760455709</c:v>
                </c:pt>
                <c:pt idx="15">
                  <c:v>73161.613622241755</c:v>
                </c:pt>
                <c:pt idx="16">
                  <c:v>74012.707871545994</c:v>
                </c:pt>
                <c:pt idx="17">
                  <c:v>74841.066902287974</c:v>
                </c:pt>
                <c:pt idx="18">
                  <c:v>73442.064542893087</c:v>
                </c:pt>
                <c:pt idx="19">
                  <c:v>72502.084550829502</c:v>
                </c:pt>
                <c:pt idx="20">
                  <c:v>66756.319625554985</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28253.201091957333</c:v>
                </c:pt>
                <c:pt idx="1">
                  <c:v>31941.512579512979</c:v>
                </c:pt>
                <c:pt idx="2">
                  <c:v>31809.735226943667</c:v>
                </c:pt>
                <c:pt idx="3">
                  <c:v>28403.581809016465</c:v>
                </c:pt>
                <c:pt idx="4">
                  <c:v>26827.103116925642</c:v>
                </c:pt>
                <c:pt idx="5">
                  <c:v>25448.255412368766</c:v>
                </c:pt>
                <c:pt idx="6">
                  <c:v>29502.360001840105</c:v>
                </c:pt>
                <c:pt idx="7">
                  <c:v>24236.615918769487</c:v>
                </c:pt>
                <c:pt idx="8">
                  <c:v>22922.387017804082</c:v>
                </c:pt>
                <c:pt idx="9">
                  <c:v>25154.92499777682</c:v>
                </c:pt>
                <c:pt idx="10">
                  <c:v>20574.389024441927</c:v>
                </c:pt>
                <c:pt idx="11">
                  <c:v>21577.565525272272</c:v>
                </c:pt>
                <c:pt idx="12">
                  <c:v>21924.247269820233</c:v>
                </c:pt>
                <c:pt idx="13">
                  <c:v>20821.052809519475</c:v>
                </c:pt>
                <c:pt idx="14">
                  <c:v>20631.296210035438</c:v>
                </c:pt>
                <c:pt idx="15">
                  <c:v>20239.263075344454</c:v>
                </c:pt>
                <c:pt idx="16">
                  <c:v>21995.661385159139</c:v>
                </c:pt>
                <c:pt idx="17">
                  <c:v>20606.333530834196</c:v>
                </c:pt>
                <c:pt idx="18">
                  <c:v>22025.228344530729</c:v>
                </c:pt>
                <c:pt idx="19">
                  <c:v>22830.434984345724</c:v>
                </c:pt>
                <c:pt idx="20">
                  <c:v>20502.528254308116</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3105.1641947416256</c:v>
                </c:pt>
                <c:pt idx="1">
                  <c:v>3089.6270097409815</c:v>
                </c:pt>
                <c:pt idx="2">
                  <c:v>2957.4911299262812</c:v>
                </c:pt>
                <c:pt idx="3">
                  <c:v>2973.7868707113266</c:v>
                </c:pt>
                <c:pt idx="4">
                  <c:v>2794.2996504942612</c:v>
                </c:pt>
                <c:pt idx="5">
                  <c:v>2725.0603090403752</c:v>
                </c:pt>
                <c:pt idx="6">
                  <c:v>2841.6720414460642</c:v>
                </c:pt>
                <c:pt idx="7">
                  <c:v>2861.2305747404589</c:v>
                </c:pt>
                <c:pt idx="8">
                  <c:v>2761.5030224091415</c:v>
                </c:pt>
                <c:pt idx="9">
                  <c:v>2789.8542107637213</c:v>
                </c:pt>
                <c:pt idx="10">
                  <c:v>2634.6854866782978</c:v>
                </c:pt>
                <c:pt idx="11">
                  <c:v>2754.4976415934689</c:v>
                </c:pt>
                <c:pt idx="12">
                  <c:v>2845.2107315787025</c:v>
                </c:pt>
                <c:pt idx="13">
                  <c:v>2966.3640396358574</c:v>
                </c:pt>
                <c:pt idx="14">
                  <c:v>2032.6735015794588</c:v>
                </c:pt>
                <c:pt idx="15">
                  <c:v>2123.9866380060548</c:v>
                </c:pt>
                <c:pt idx="16">
                  <c:v>5155.9907249631842</c:v>
                </c:pt>
                <c:pt idx="17">
                  <c:v>1576.2732245975426</c:v>
                </c:pt>
                <c:pt idx="18">
                  <c:v>1439.5199167318156</c:v>
                </c:pt>
                <c:pt idx="19">
                  <c:v>3913.1603269468633</c:v>
                </c:pt>
                <c:pt idx="20">
                  <c:v>5992.874745876642</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80.54660953994086</c:v>
                </c:pt>
                <c:pt idx="1">
                  <c:v>74.607061746967943</c:v>
                </c:pt>
                <c:pt idx="2">
                  <c:v>130.6127401941107</c:v>
                </c:pt>
                <c:pt idx="3">
                  <c:v>157.07233399364813</c:v>
                </c:pt>
                <c:pt idx="4">
                  <c:v>143.68347425886023</c:v>
                </c:pt>
                <c:pt idx="5">
                  <c:v>111.51786919647593</c:v>
                </c:pt>
                <c:pt idx="6">
                  <c:v>127.54066909495116</c:v>
                </c:pt>
                <c:pt idx="7">
                  <c:v>172.8220233881292</c:v>
                </c:pt>
                <c:pt idx="8">
                  <c:v>134.35531311088312</c:v>
                </c:pt>
                <c:pt idx="9">
                  <c:v>121.04583648342368</c:v>
                </c:pt>
                <c:pt idx="10">
                  <c:v>128.24990545407013</c:v>
                </c:pt>
                <c:pt idx="11">
                  <c:v>188.29160640531001</c:v>
                </c:pt>
                <c:pt idx="12">
                  <c:v>162.88818451213893</c:v>
                </c:pt>
                <c:pt idx="13">
                  <c:v>203.73365314278539</c:v>
                </c:pt>
                <c:pt idx="14">
                  <c:v>262.00628670755844</c:v>
                </c:pt>
                <c:pt idx="15">
                  <c:v>285.50202157897712</c:v>
                </c:pt>
                <c:pt idx="16">
                  <c:v>2138.841453908944</c:v>
                </c:pt>
                <c:pt idx="17">
                  <c:v>847.02989920984419</c:v>
                </c:pt>
                <c:pt idx="18">
                  <c:v>802.69496185013577</c:v>
                </c:pt>
                <c:pt idx="19">
                  <c:v>1807.4876626172745</c:v>
                </c:pt>
                <c:pt idx="20">
                  <c:v>2570.8100022545887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15598.150827518635</c:v>
                </c:pt>
                <c:pt idx="1">
                  <c:v>13030.878998266298</c:v>
                </c:pt>
                <c:pt idx="2">
                  <c:v>12801.283808854378</c:v>
                </c:pt>
                <c:pt idx="3">
                  <c:v>15457.937998983827</c:v>
                </c:pt>
                <c:pt idx="4">
                  <c:v>13290.594730586101</c:v>
                </c:pt>
                <c:pt idx="5">
                  <c:v>14496.963034128516</c:v>
                </c:pt>
                <c:pt idx="6">
                  <c:v>8992.623822054522</c:v>
                </c:pt>
                <c:pt idx="7">
                  <c:v>16256.022994761934</c:v>
                </c:pt>
                <c:pt idx="8">
                  <c:v>15332.478768936564</c:v>
                </c:pt>
                <c:pt idx="9">
                  <c:v>11783.340817766692</c:v>
                </c:pt>
                <c:pt idx="10">
                  <c:v>14000.744381516142</c:v>
                </c:pt>
                <c:pt idx="11">
                  <c:v>12572.186905798557</c:v>
                </c:pt>
                <c:pt idx="12">
                  <c:v>12246.454297079425</c:v>
                </c:pt>
                <c:pt idx="13">
                  <c:v>14868.436388263204</c:v>
                </c:pt>
                <c:pt idx="14">
                  <c:v>13005.953328997406</c:v>
                </c:pt>
                <c:pt idx="15">
                  <c:v>14705.681745529182</c:v>
                </c:pt>
                <c:pt idx="16">
                  <c:v>8410.3165626067275</c:v>
                </c:pt>
                <c:pt idx="17">
                  <c:v>16085.163808792868</c:v>
                </c:pt>
                <c:pt idx="18">
                  <c:v>14519.083235454233</c:v>
                </c:pt>
                <c:pt idx="19">
                  <c:v>11107.106552512381</c:v>
                </c:pt>
                <c:pt idx="20">
                  <c:v>14206.551374855106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120.51611371281994</c:v>
                </c:pt>
                <c:pt idx="1">
                  <c:v>170.25306422949942</c:v>
                </c:pt>
                <c:pt idx="2">
                  <c:v>137.43748597756388</c:v>
                </c:pt>
                <c:pt idx="3">
                  <c:v>135.96504203039578</c:v>
                </c:pt>
                <c:pt idx="4">
                  <c:v>234.87969981437621</c:v>
                </c:pt>
                <c:pt idx="5">
                  <c:v>268.81235905750054</c:v>
                </c:pt>
                <c:pt idx="6">
                  <c:v>239.32770732700115</c:v>
                </c:pt>
                <c:pt idx="7">
                  <c:v>195.77675714386868</c:v>
                </c:pt>
                <c:pt idx="8">
                  <c:v>466.16710280194724</c:v>
                </c:pt>
                <c:pt idx="9">
                  <c:v>703.22760893845134</c:v>
                </c:pt>
                <c:pt idx="10">
                  <c:v>977.33285982408415</c:v>
                </c:pt>
                <c:pt idx="11">
                  <c:v>1952.5604987377258</c:v>
                </c:pt>
                <c:pt idx="12">
                  <c:v>2243.4576302950927</c:v>
                </c:pt>
                <c:pt idx="13">
                  <c:v>1722.3844668481586</c:v>
                </c:pt>
                <c:pt idx="14">
                  <c:v>3971.6623334050755</c:v>
                </c:pt>
                <c:pt idx="15">
                  <c:v>4279.7507768077758</c:v>
                </c:pt>
                <c:pt idx="16">
                  <c:v>4393.7019385225631</c:v>
                </c:pt>
                <c:pt idx="17">
                  <c:v>4657.2311555131919</c:v>
                </c:pt>
                <c:pt idx="18">
                  <c:v>5100.8391950970554</c:v>
                </c:pt>
                <c:pt idx="19">
                  <c:v>4489.8475677647948</c:v>
                </c:pt>
                <c:pt idx="20">
                  <c:v>4847.7270490912842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29015.876385161566</c:v>
                </c:pt>
                <c:pt idx="1">
                  <c:v>30155.280920175541</c:v>
                </c:pt>
                <c:pt idx="2">
                  <c:v>30305.65777616842</c:v>
                </c:pt>
                <c:pt idx="3">
                  <c:v>30821.218430785113</c:v>
                </c:pt>
                <c:pt idx="4">
                  <c:v>33216.271427347339</c:v>
                </c:pt>
                <c:pt idx="5">
                  <c:v>33307.310709484707</c:v>
                </c:pt>
                <c:pt idx="6">
                  <c:v>32290.957402082677</c:v>
                </c:pt>
                <c:pt idx="7">
                  <c:v>33346.362326320304</c:v>
                </c:pt>
                <c:pt idx="8">
                  <c:v>34397.89663511236</c:v>
                </c:pt>
                <c:pt idx="9">
                  <c:v>34352.300785198648</c:v>
                </c:pt>
                <c:pt idx="10">
                  <c:v>36806.053072494848</c:v>
                </c:pt>
                <c:pt idx="11">
                  <c:v>33920.200533489529</c:v>
                </c:pt>
                <c:pt idx="12">
                  <c:v>33297.104307741341</c:v>
                </c:pt>
                <c:pt idx="13">
                  <c:v>33926.892252744707</c:v>
                </c:pt>
                <c:pt idx="14">
                  <c:v>35455.622406971102</c:v>
                </c:pt>
                <c:pt idx="15">
                  <c:v>34807.244628320419</c:v>
                </c:pt>
                <c:pt idx="16">
                  <c:v>32018.545671888704</c:v>
                </c:pt>
                <c:pt idx="17">
                  <c:v>32699.682259873782</c:v>
                </c:pt>
                <c:pt idx="18">
                  <c:v>34192.884046408086</c:v>
                </c:pt>
                <c:pt idx="19">
                  <c:v>34774.971717623404</c:v>
                </c:pt>
                <c:pt idx="20">
                  <c:v>36836.433805634966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12774.527528157605</c:v>
                </c:pt>
                <c:pt idx="1">
                  <c:v>15384.050673713733</c:v>
                </c:pt>
                <c:pt idx="2">
                  <c:v>14970.455899979323</c:v>
                </c:pt>
                <c:pt idx="3">
                  <c:v>15292.053714323796</c:v>
                </c:pt>
                <c:pt idx="4">
                  <c:v>15956.51796875294</c:v>
                </c:pt>
                <c:pt idx="5">
                  <c:v>16391.109384695643</c:v>
                </c:pt>
                <c:pt idx="6">
                  <c:v>16649.142977540538</c:v>
                </c:pt>
                <c:pt idx="7">
                  <c:v>14687.543367191685</c:v>
                </c:pt>
                <c:pt idx="8">
                  <c:v>15812.709468717274</c:v>
                </c:pt>
                <c:pt idx="9">
                  <c:v>16043.425114810465</c:v>
                </c:pt>
                <c:pt idx="10">
                  <c:v>16341.46611115787</c:v>
                </c:pt>
                <c:pt idx="11">
                  <c:v>17930.310855556734</c:v>
                </c:pt>
                <c:pt idx="12">
                  <c:v>17324.688969449129</c:v>
                </c:pt>
                <c:pt idx="13">
                  <c:v>17058.317827469167</c:v>
                </c:pt>
                <c:pt idx="14">
                  <c:v>18830.097624712977</c:v>
                </c:pt>
                <c:pt idx="15">
                  <c:v>19328.260353619429</c:v>
                </c:pt>
                <c:pt idx="16">
                  <c:v>22283.404342926122</c:v>
                </c:pt>
                <c:pt idx="17">
                  <c:v>19728.137422697546</c:v>
                </c:pt>
                <c:pt idx="18">
                  <c:v>20870.535252298159</c:v>
                </c:pt>
                <c:pt idx="19">
                  <c:v>21132.386669459807</c:v>
                </c:pt>
                <c:pt idx="20">
                  <c:v>21602.997146556118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-146.07945856322991</c:v>
                </c:pt>
                <c:pt idx="1">
                  <c:v>-221.32952776119112</c:v>
                </c:pt>
                <c:pt idx="2">
                  <c:v>-174.51079730898022</c:v>
                </c:pt>
                <c:pt idx="3">
                  <c:v>-203.27459081212518</c:v>
                </c:pt>
                <c:pt idx="4">
                  <c:v>-297.00600368417992</c:v>
                </c:pt>
                <c:pt idx="5">
                  <c:v>-347.83785473786918</c:v>
                </c:pt>
                <c:pt idx="6">
                  <c:v>-302.40644717942615</c:v>
                </c:pt>
                <c:pt idx="7">
                  <c:v>-251.50568626393547</c:v>
                </c:pt>
                <c:pt idx="8">
                  <c:v>-632.63465469613334</c:v>
                </c:pt>
                <c:pt idx="9">
                  <c:v>-963.90085882560254</c:v>
                </c:pt>
                <c:pt idx="10">
                  <c:v>-1326.1535549602233</c:v>
                </c:pt>
                <c:pt idx="11">
                  <c:v>-2550.6872644487235</c:v>
                </c:pt>
                <c:pt idx="12">
                  <c:v>-2887.3961691917962</c:v>
                </c:pt>
                <c:pt idx="13">
                  <c:v>-2228.7785634879733</c:v>
                </c:pt>
                <c:pt idx="14">
                  <c:v>-5168.7389893480768</c:v>
                </c:pt>
                <c:pt idx="15">
                  <c:v>-5629.0212464444903</c:v>
                </c:pt>
                <c:pt idx="16">
                  <c:v>-5791.0143087250863</c:v>
                </c:pt>
                <c:pt idx="17">
                  <c:v>-6018.5002092686836</c:v>
                </c:pt>
                <c:pt idx="18">
                  <c:v>-6588.0173650836505</c:v>
                </c:pt>
                <c:pt idx="19">
                  <c:v>-5855.2257620146147</c:v>
                </c:pt>
                <c:pt idx="20">
                  <c:v>-6227.7287837279737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-5500.2832590159815</c:v>
                </c:pt>
                <c:pt idx="2">
                  <c:v>-4576.0165862989379</c:v>
                </c:pt>
                <c:pt idx="3">
                  <c:v>-6369.1573531426984</c:v>
                </c:pt>
                <c:pt idx="4">
                  <c:v>-6570.792961023617</c:v>
                </c:pt>
                <c:pt idx="5">
                  <c:v>-7160.4094000289333</c:v>
                </c:pt>
                <c:pt idx="6">
                  <c:v>-4890.2672543254739</c:v>
                </c:pt>
                <c:pt idx="7">
                  <c:v>-6996.1900231998588</c:v>
                </c:pt>
                <c:pt idx="8">
                  <c:v>-24042.464245008159</c:v>
                </c:pt>
                <c:pt idx="9">
                  <c:v>-22896.493856629357</c:v>
                </c:pt>
                <c:pt idx="10">
                  <c:v>-23888.90021277903</c:v>
                </c:pt>
                <c:pt idx="11">
                  <c:v>-21526.392496664514</c:v>
                </c:pt>
                <c:pt idx="12">
                  <c:v>-20068.41910013734</c:v>
                </c:pt>
                <c:pt idx="13">
                  <c:v>-21742.897886730949</c:v>
                </c:pt>
                <c:pt idx="14">
                  <c:v>-20717.229281359585</c:v>
                </c:pt>
                <c:pt idx="15">
                  <c:v>-20984.841419573539</c:v>
                </c:pt>
                <c:pt idx="16">
                  <c:v>-20133.7471702693</c:v>
                </c:pt>
                <c:pt idx="17">
                  <c:v>-19305.38813952732</c:v>
                </c:pt>
                <c:pt idx="18">
                  <c:v>-20704.390498922206</c:v>
                </c:pt>
                <c:pt idx="19">
                  <c:v>-21644.370490985792</c:v>
                </c:pt>
                <c:pt idx="20">
                  <c:v>-27390.135416260309</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3688.3114875556457</c:v>
                </c:pt>
                <c:pt idx="2">
                  <c:v>3556.5341349863338</c:v>
                </c:pt>
                <c:pt idx="3">
                  <c:v>150.38071705913171</c:v>
                </c:pt>
                <c:pt idx="4">
                  <c:v>-1426.097975031691</c:v>
                </c:pt>
                <c:pt idx="5">
                  <c:v>-2804.9456795885671</c:v>
                </c:pt>
                <c:pt idx="6">
                  <c:v>1249.1589098827717</c:v>
                </c:pt>
                <c:pt idx="7">
                  <c:v>-4016.5851731878465</c:v>
                </c:pt>
                <c:pt idx="8">
                  <c:v>-5330.8140741532516</c:v>
                </c:pt>
                <c:pt idx="9">
                  <c:v>-3098.2760941805136</c:v>
                </c:pt>
                <c:pt idx="10">
                  <c:v>-7678.8120675154059</c:v>
                </c:pt>
                <c:pt idx="11">
                  <c:v>-6675.6355666850613</c:v>
                </c:pt>
                <c:pt idx="12">
                  <c:v>-6328.9538221371004</c:v>
                </c:pt>
                <c:pt idx="13">
                  <c:v>-7432.1482824378581</c:v>
                </c:pt>
                <c:pt idx="14">
                  <c:v>-7621.9048819218951</c:v>
                </c:pt>
                <c:pt idx="15">
                  <c:v>-8013.9380166128794</c:v>
                </c:pt>
                <c:pt idx="16">
                  <c:v>-6257.5397067981939</c:v>
                </c:pt>
                <c:pt idx="17">
                  <c:v>-7646.8675611231374</c:v>
                </c:pt>
                <c:pt idx="18">
                  <c:v>-6227.9727474266037</c:v>
                </c:pt>
                <c:pt idx="19">
                  <c:v>-5422.7661076116092</c:v>
                </c:pt>
                <c:pt idx="20">
                  <c:v>-7750.6728376492174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-15.537185000644058</c:v>
                </c:pt>
                <c:pt idx="2">
                  <c:v>-147.67306481534433</c:v>
                </c:pt>
                <c:pt idx="3">
                  <c:v>-131.37732403029895</c:v>
                </c:pt>
                <c:pt idx="4">
                  <c:v>-310.86454424736439</c:v>
                </c:pt>
                <c:pt idx="5">
                  <c:v>-380.10388570125042</c:v>
                </c:pt>
                <c:pt idx="6">
                  <c:v>-263.49215329556137</c:v>
                </c:pt>
                <c:pt idx="7">
                  <c:v>-243.93362000116667</c:v>
                </c:pt>
                <c:pt idx="8">
                  <c:v>-343.66117233248406</c:v>
                </c:pt>
                <c:pt idx="9">
                  <c:v>-315.30998397790427</c:v>
                </c:pt>
                <c:pt idx="10">
                  <c:v>-470.47870806332776</c:v>
                </c:pt>
                <c:pt idx="11">
                  <c:v>-350.66655314815671</c:v>
                </c:pt>
                <c:pt idx="12">
                  <c:v>-259.95346316292307</c:v>
                </c:pt>
                <c:pt idx="13">
                  <c:v>-138.80015510576823</c:v>
                </c:pt>
                <c:pt idx="14">
                  <c:v>-1072.4906931621667</c:v>
                </c:pt>
                <c:pt idx="15">
                  <c:v>-981.17755673557076</c:v>
                </c:pt>
                <c:pt idx="16">
                  <c:v>2050.8265302215586</c:v>
                </c:pt>
                <c:pt idx="17">
                  <c:v>-1528.890970144083</c:v>
                </c:pt>
                <c:pt idx="18">
                  <c:v>-1665.64427800981</c:v>
                </c:pt>
                <c:pt idx="19">
                  <c:v>807.9961322052377</c:v>
                </c:pt>
                <c:pt idx="20">
                  <c:v>2887.7105511350164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-5.9395477929729168</c:v>
                </c:pt>
                <c:pt idx="2">
                  <c:v>50.066130654169839</c:v>
                </c:pt>
                <c:pt idx="3">
                  <c:v>76.525724453707269</c:v>
                </c:pt>
                <c:pt idx="4">
                  <c:v>63.136864718919369</c:v>
                </c:pt>
                <c:pt idx="5">
                  <c:v>30.971259656535068</c:v>
                </c:pt>
                <c:pt idx="6">
                  <c:v>46.994059555010296</c:v>
                </c:pt>
                <c:pt idx="7">
                  <c:v>92.275413848188336</c:v>
                </c:pt>
                <c:pt idx="8">
                  <c:v>53.808703570942257</c:v>
                </c:pt>
                <c:pt idx="9">
                  <c:v>40.499226943482824</c:v>
                </c:pt>
                <c:pt idx="10">
                  <c:v>47.703295914129271</c:v>
                </c:pt>
                <c:pt idx="11">
                  <c:v>107.74499686536915</c:v>
                </c:pt>
                <c:pt idx="12">
                  <c:v>82.341574972198075</c:v>
                </c:pt>
                <c:pt idx="13">
                  <c:v>123.18704360284453</c:v>
                </c:pt>
                <c:pt idx="14">
                  <c:v>181.4596771676176</c:v>
                </c:pt>
                <c:pt idx="15">
                  <c:v>204.95541203903628</c:v>
                </c:pt>
                <c:pt idx="16">
                  <c:v>2058.2948443690029</c:v>
                </c:pt>
                <c:pt idx="17">
                  <c:v>766.48328966990334</c:v>
                </c:pt>
                <c:pt idx="18">
                  <c:v>722.14835231019492</c:v>
                </c:pt>
                <c:pt idx="19">
                  <c:v>1726.9410530773337</c:v>
                </c:pt>
                <c:pt idx="20">
                  <c:v>2490.2633927146476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-2567.2718292523368</c:v>
                </c:pt>
                <c:pt idx="2">
                  <c:v>-2796.8670186642576</c:v>
                </c:pt>
                <c:pt idx="3">
                  <c:v>-140.21282853480807</c:v>
                </c:pt>
                <c:pt idx="4">
                  <c:v>-2307.5560969325343</c:v>
                </c:pt>
                <c:pt idx="5">
                  <c:v>-1101.1877933901196</c:v>
                </c:pt>
                <c:pt idx="6">
                  <c:v>-6605.5270054641132</c:v>
                </c:pt>
                <c:pt idx="7">
                  <c:v>657.87216724329846</c:v>
                </c:pt>
                <c:pt idx="8">
                  <c:v>-265.67205858207126</c:v>
                </c:pt>
                <c:pt idx="9">
                  <c:v>-3814.8100097519437</c:v>
                </c:pt>
                <c:pt idx="10">
                  <c:v>-1597.4064460024929</c:v>
                </c:pt>
                <c:pt idx="11">
                  <c:v>-3025.9639217200784</c:v>
                </c:pt>
                <c:pt idx="12">
                  <c:v>-3351.6965304392106</c:v>
                </c:pt>
                <c:pt idx="13">
                  <c:v>-729.71443925543099</c:v>
                </c:pt>
                <c:pt idx="14">
                  <c:v>-2592.1974985212291</c:v>
                </c:pt>
                <c:pt idx="15">
                  <c:v>-892.46908198945312</c:v>
                </c:pt>
                <c:pt idx="16">
                  <c:v>-7187.8342649119077</c:v>
                </c:pt>
                <c:pt idx="17">
                  <c:v>487.01298127423252</c:v>
                </c:pt>
                <c:pt idx="18">
                  <c:v>-1079.0675920644026</c:v>
                </c:pt>
                <c:pt idx="19">
                  <c:v>-4491.0442750062539</c:v>
                </c:pt>
                <c:pt idx="20">
                  <c:v>-1391.5994526635295</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49.736950516679471</c:v>
                </c:pt>
                <c:pt idx="2">
                  <c:v>16.921372264743937</c:v>
                </c:pt>
                <c:pt idx="3">
                  <c:v>15.448928317575835</c:v>
                </c:pt>
                <c:pt idx="4">
                  <c:v>114.36358610155627</c:v>
                </c:pt>
                <c:pt idx="5">
                  <c:v>148.29624534468059</c:v>
                </c:pt>
                <c:pt idx="6">
                  <c:v>118.81159361418121</c:v>
                </c:pt>
                <c:pt idx="7">
                  <c:v>75.260643431048734</c:v>
                </c:pt>
                <c:pt idx="8">
                  <c:v>345.65098908912728</c:v>
                </c:pt>
                <c:pt idx="9">
                  <c:v>582.71149522563144</c:v>
                </c:pt>
                <c:pt idx="10">
                  <c:v>856.81674611126425</c:v>
                </c:pt>
                <c:pt idx="11">
                  <c:v>1832.0443850249058</c:v>
                </c:pt>
                <c:pt idx="12">
                  <c:v>2122.9415165822729</c:v>
                </c:pt>
                <c:pt idx="13">
                  <c:v>1601.8683531353386</c:v>
                </c:pt>
                <c:pt idx="14">
                  <c:v>3851.1462196922557</c:v>
                </c:pt>
                <c:pt idx="15">
                  <c:v>4159.234663094956</c:v>
                </c:pt>
                <c:pt idx="16">
                  <c:v>4273.1858248097433</c:v>
                </c:pt>
                <c:pt idx="17">
                  <c:v>4536.7150418003721</c:v>
                </c:pt>
                <c:pt idx="18">
                  <c:v>4980.3230813842356</c:v>
                </c:pt>
                <c:pt idx="19">
                  <c:v>4369.331454051975</c:v>
                </c:pt>
                <c:pt idx="20">
                  <c:v>4727.2109353784645</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1139.404535013975</c:v>
                </c:pt>
                <c:pt idx="2">
                  <c:v>1289.7813910068544</c:v>
                </c:pt>
                <c:pt idx="3">
                  <c:v>1805.3420456235472</c:v>
                </c:pt>
                <c:pt idx="4">
                  <c:v>4200.3950421857735</c:v>
                </c:pt>
                <c:pt idx="5">
                  <c:v>4291.4343243231415</c:v>
                </c:pt>
                <c:pt idx="6">
                  <c:v>3275.0810169211109</c:v>
                </c:pt>
                <c:pt idx="7">
                  <c:v>4330.4859411587386</c:v>
                </c:pt>
                <c:pt idx="8">
                  <c:v>5382.0202499507941</c:v>
                </c:pt>
                <c:pt idx="9">
                  <c:v>5336.4244000370818</c:v>
                </c:pt>
                <c:pt idx="10">
                  <c:v>7790.1766873332817</c:v>
                </c:pt>
                <c:pt idx="11">
                  <c:v>4904.3241483279635</c:v>
                </c:pt>
                <c:pt idx="12">
                  <c:v>4281.2279225797756</c:v>
                </c:pt>
                <c:pt idx="13">
                  <c:v>4911.0158675831408</c:v>
                </c:pt>
                <c:pt idx="14">
                  <c:v>6439.7460218095366</c:v>
                </c:pt>
                <c:pt idx="15">
                  <c:v>5791.3682431588531</c:v>
                </c:pt>
                <c:pt idx="16">
                  <c:v>3002.6692867271377</c:v>
                </c:pt>
                <c:pt idx="17">
                  <c:v>3683.8058747122159</c:v>
                </c:pt>
                <c:pt idx="18">
                  <c:v>5177.00766124652</c:v>
                </c:pt>
                <c:pt idx="19">
                  <c:v>5759.0953324618386</c:v>
                </c:pt>
                <c:pt idx="20">
                  <c:v>7820.5574204734003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2195.9283718217175</c:v>
                </c:pt>
                <c:pt idx="3">
                  <c:v>2517.5261861661911</c:v>
                </c:pt>
                <c:pt idx="4">
                  <c:v>3181.9904405953348</c:v>
                </c:pt>
                <c:pt idx="5">
                  <c:v>3616.5818565380378</c:v>
                </c:pt>
                <c:pt idx="6">
                  <c:v>3874.6154493829326</c:v>
                </c:pt>
                <c:pt idx="7">
                  <c:v>1913.0158390340803</c:v>
                </c:pt>
                <c:pt idx="8">
                  <c:v>3038.1819405596689</c:v>
                </c:pt>
                <c:pt idx="9">
                  <c:v>3268.8975866528599</c:v>
                </c:pt>
                <c:pt idx="10">
                  <c:v>3566.9385830002648</c:v>
                </c:pt>
                <c:pt idx="11">
                  <c:v>5155.7833273991291</c:v>
                </c:pt>
                <c:pt idx="12">
                  <c:v>4550.1614412915242</c:v>
                </c:pt>
                <c:pt idx="13">
                  <c:v>4283.7902993115622</c:v>
                </c:pt>
                <c:pt idx="14">
                  <c:v>6055.5700965553715</c:v>
                </c:pt>
                <c:pt idx="15">
                  <c:v>6553.7328254618242</c:v>
                </c:pt>
                <c:pt idx="16">
                  <c:v>9508.8768147685169</c:v>
                </c:pt>
                <c:pt idx="17">
                  <c:v>6953.6098945399408</c:v>
                </c:pt>
                <c:pt idx="18">
                  <c:v>8096.0077241405543</c:v>
                </c:pt>
                <c:pt idx="19">
                  <c:v>8357.8591413022023</c:v>
                </c:pt>
                <c:pt idx="20">
                  <c:v>8828.4696183985125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283.94696554974234</c:v>
                </c:pt>
                <c:pt idx="2">
                  <c:v>283.94696554971858</c:v>
                </c:pt>
                <c:pt idx="3">
                  <c:v>330.63334516611019</c:v>
                </c:pt>
                <c:pt idx="4">
                  <c:v>396.72604552691172</c:v>
                </c:pt>
                <c:pt idx="5">
                  <c:v>462.76262741497897</c:v>
                </c:pt>
                <c:pt idx="6">
                  <c:v>530.84880177744458</c:v>
                </c:pt>
                <c:pt idx="7">
                  <c:v>596.96846098862511</c:v>
                </c:pt>
                <c:pt idx="8">
                  <c:v>662.63853471558775</c:v>
                </c:pt>
                <c:pt idx="9">
                  <c:v>679.2182497786705</c:v>
                </c:pt>
                <c:pt idx="10">
                  <c:v>709.50519123608808</c:v>
                </c:pt>
                <c:pt idx="11">
                  <c:v>950.91357044522272</c:v>
                </c:pt>
                <c:pt idx="12">
                  <c:v>983.34586388239791</c:v>
                </c:pt>
                <c:pt idx="13">
                  <c:v>1049.5938637132042</c:v>
                </c:pt>
                <c:pt idx="14">
                  <c:v>1234.8406507768964</c:v>
                </c:pt>
                <c:pt idx="15">
                  <c:v>1248.3529829332676</c:v>
                </c:pt>
                <c:pt idx="16">
                  <c:v>1410.5170539817841</c:v>
                </c:pt>
                <c:pt idx="17">
                  <c:v>1484.8476273285817</c:v>
                </c:pt>
                <c:pt idx="18">
                  <c:v>1720.6767866130374</c:v>
                </c:pt>
                <c:pt idx="19">
                  <c:v>1780.9949061627262</c:v>
                </c:pt>
                <c:pt idx="20">
                  <c:v>1891.4767545055356</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3670.1007183111133</c:v>
                </c:pt>
                <c:pt idx="1">
                  <c:v>2906.715049048395</c:v>
                </c:pt>
                <c:pt idx="2">
                  <c:v>2832.8106187718122</c:v>
                </c:pt>
                <c:pt idx="3">
                  <c:v>4529.5587471050731</c:v>
                </c:pt>
                <c:pt idx="4">
                  <c:v>3439.8912899863103</c:v>
                </c:pt>
                <c:pt idx="5">
                  <c:v>4043.6199495480946</c:v>
                </c:pt>
                <c:pt idx="6">
                  <c:v>3762.6829536551168</c:v>
                </c:pt>
                <c:pt idx="7">
                  <c:v>2882.0259838342699</c:v>
                </c:pt>
                <c:pt idx="8">
                  <c:v>2766.3188928342606</c:v>
                </c:pt>
                <c:pt idx="9">
                  <c:v>3350.7601290289385</c:v>
                </c:pt>
                <c:pt idx="10">
                  <c:v>4547.7042831081671</c:v>
                </c:pt>
                <c:pt idx="11">
                  <c:v>2837.5439911405556</c:v>
                </c:pt>
                <c:pt idx="12">
                  <c:v>2484.8214877024325</c:v>
                </c:pt>
                <c:pt idx="13">
                  <c:v>2487.3848678450581</c:v>
                </c:pt>
                <c:pt idx="14">
                  <c:v>4485.2284988301735</c:v>
                </c:pt>
                <c:pt idx="15">
                  <c:v>3140.7054360229135</c:v>
                </c:pt>
                <c:pt idx="16">
                  <c:v>4418.7683764080548</c:v>
                </c:pt>
                <c:pt idx="17">
                  <c:v>3441.4836334942988</c:v>
                </c:pt>
                <c:pt idx="18">
                  <c:v>2798.9141276974883</c:v>
                </c:pt>
                <c:pt idx="19">
                  <c:v>3417.1235305073396</c:v>
                </c:pt>
                <c:pt idx="20">
                  <c:v>2368.1752380104094</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2294.3683697055963</c:v>
                </c:pt>
                <c:pt idx="1">
                  <c:v>2211.2663243729235</c:v>
                </c:pt>
                <c:pt idx="2">
                  <c:v>2311.8138242565983</c:v>
                </c:pt>
                <c:pt idx="3">
                  <c:v>2235.2446582320863</c:v>
                </c:pt>
                <c:pt idx="4">
                  <c:v>2196.5218164009898</c:v>
                </c:pt>
                <c:pt idx="5">
                  <c:v>2172.0660756123343</c:v>
                </c:pt>
                <c:pt idx="6">
                  <c:v>2325.8499983269567</c:v>
                </c:pt>
                <c:pt idx="7">
                  <c:v>2255.7653217068614</c:v>
                </c:pt>
                <c:pt idx="8">
                  <c:v>1800.6546105699554</c:v>
                </c:pt>
                <c:pt idx="9">
                  <c:v>1873.7143259780805</c:v>
                </c:pt>
                <c:pt idx="10">
                  <c:v>1829.675791881974</c:v>
                </c:pt>
                <c:pt idx="11">
                  <c:v>1909.0117296518442</c:v>
                </c:pt>
                <c:pt idx="12">
                  <c:v>1967.2335735714353</c:v>
                </c:pt>
                <c:pt idx="13">
                  <c:v>1935.4670326285632</c:v>
                </c:pt>
                <c:pt idx="14">
                  <c:v>1913.9381014632402</c:v>
                </c:pt>
                <c:pt idx="15">
                  <c:v>1902.6714944286296</c:v>
                </c:pt>
                <c:pt idx="16">
                  <c:v>2297.6429237397128</c:v>
                </c:pt>
                <c:pt idx="17">
                  <c:v>1944.9414193223781</c:v>
                </c:pt>
                <c:pt idx="18">
                  <c:v>1906.9036585010776</c:v>
                </c:pt>
                <c:pt idx="19">
                  <c:v>2125.7339876380088</c:v>
                </c:pt>
                <c:pt idx="20">
                  <c:v>2107.6426638211224</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735.5899087030665</c:v>
                </c:pt>
                <c:pt idx="1">
                  <c:v>712.86397035456002</c:v>
                </c:pt>
                <c:pt idx="2">
                  <c:v>714.43737295883614</c:v>
                </c:pt>
                <c:pt idx="3">
                  <c:v>713.76989051159239</c:v>
                </c:pt>
                <c:pt idx="4">
                  <c:v>694.87059575891124</c:v>
                </c:pt>
                <c:pt idx="5">
                  <c:v>694.83232473946816</c:v>
                </c:pt>
                <c:pt idx="6">
                  <c:v>679.90869075502064</c:v>
                </c:pt>
                <c:pt idx="7">
                  <c:v>705.24032684837118</c:v>
                </c:pt>
                <c:pt idx="8">
                  <c:v>622.03334943469122</c:v>
                </c:pt>
                <c:pt idx="9">
                  <c:v>610.66498643773389</c:v>
                </c:pt>
                <c:pt idx="10">
                  <c:v>609.1397423771615</c:v>
                </c:pt>
                <c:pt idx="11">
                  <c:v>607.38511934908786</c:v>
                </c:pt>
                <c:pt idx="12">
                  <c:v>611.36123650961918</c:v>
                </c:pt>
                <c:pt idx="13">
                  <c:v>622.52765417527996</c:v>
                </c:pt>
                <c:pt idx="14">
                  <c:v>615.37937118835839</c:v>
                </c:pt>
                <c:pt idx="15">
                  <c:v>625.86800699957109</c:v>
                </c:pt>
                <c:pt idx="16">
                  <c:v>626.33410520218581</c:v>
                </c:pt>
                <c:pt idx="17">
                  <c:v>641.42067190287082</c:v>
                </c:pt>
                <c:pt idx="18">
                  <c:v>633.04594242982182</c:v>
                </c:pt>
                <c:pt idx="19">
                  <c:v>642.20606679220145</c:v>
                </c:pt>
                <c:pt idx="20">
                  <c:v>658.08184058049505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17.84665903541509</c:v>
                </c:pt>
                <c:pt idx="15">
                  <c:v>9.9094630845651217</c:v>
                </c:pt>
                <c:pt idx="16">
                  <c:v>13.32055961992728</c:v>
                </c:pt>
                <c:pt idx="17">
                  <c:v>17.971856068240683</c:v>
                </c:pt>
                <c:pt idx="18">
                  <c:v>20.253435525292627</c:v>
                </c:pt>
                <c:pt idx="19">
                  <c:v>0</c:v>
                </c:pt>
                <c:pt idx="20">
                  <c:v>16.861167793261998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396.44127822825976</c:v>
                </c:pt>
                <c:pt idx="12">
                  <c:v>24.164968257620174</c:v>
                </c:pt>
                <c:pt idx="13">
                  <c:v>5.3488672566371678</c:v>
                </c:pt>
                <c:pt idx="14">
                  <c:v>233.03245118710208</c:v>
                </c:pt>
                <c:pt idx="15">
                  <c:v>72.602344624030081</c:v>
                </c:pt>
                <c:pt idx="16">
                  <c:v>89.648517776568866</c:v>
                </c:pt>
                <c:pt idx="17">
                  <c:v>0.32764263892035395</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20.249409590891222</c:v>
                </c:pt>
                <c:pt idx="2">
                  <c:v>20.249409590891222</c:v>
                </c:pt>
                <c:pt idx="3">
                  <c:v>20.249409590891222</c:v>
                </c:pt>
                <c:pt idx="4">
                  <c:v>20.249409590891222</c:v>
                </c:pt>
                <c:pt idx="5">
                  <c:v>20.249409590891222</c:v>
                </c:pt>
                <c:pt idx="6">
                  <c:v>20.249409590891222</c:v>
                </c:pt>
                <c:pt idx="7">
                  <c:v>20.249409590891222</c:v>
                </c:pt>
                <c:pt idx="8">
                  <c:v>20.249409590891222</c:v>
                </c:pt>
                <c:pt idx="9">
                  <c:v>20.249409590891222</c:v>
                </c:pt>
                <c:pt idx="10">
                  <c:v>20.249409590891222</c:v>
                </c:pt>
                <c:pt idx="11">
                  <c:v>20.249409590891222</c:v>
                </c:pt>
                <c:pt idx="12">
                  <c:v>20.249409590891222</c:v>
                </c:pt>
                <c:pt idx="13">
                  <c:v>20.249409590891222</c:v>
                </c:pt>
                <c:pt idx="14">
                  <c:v>20.249409590891222</c:v>
                </c:pt>
                <c:pt idx="15">
                  <c:v>20.249409590891222</c:v>
                </c:pt>
                <c:pt idx="16">
                  <c:v>20.249409590891222</c:v>
                </c:pt>
                <c:pt idx="17">
                  <c:v>20.249409590891222</c:v>
                </c:pt>
                <c:pt idx="18">
                  <c:v>20.249409590891222</c:v>
                </c:pt>
                <c:pt idx="19">
                  <c:v>20.249409590891222</c:v>
                </c:pt>
                <c:pt idx="20">
                  <c:v>20.249409590891222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1728.5646643199998</c:v>
                </c:pt>
                <c:pt idx="16">
                  <c:v>2149.6976902200004</c:v>
                </c:pt>
                <c:pt idx="17">
                  <c:v>2465.4968703600007</c:v>
                </c:pt>
                <c:pt idx="18">
                  <c:v>3319.4345841600002</c:v>
                </c:pt>
                <c:pt idx="19">
                  <c:v>3319.4345841600002</c:v>
                </c:pt>
                <c:pt idx="20">
                  <c:v>4273.1318240999999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173.83585940903538</c:v>
                </c:pt>
                <c:pt idx="10">
                  <c:v>569.82736405303535</c:v>
                </c:pt>
                <c:pt idx="11">
                  <c:v>1493.5859055465353</c:v>
                </c:pt>
                <c:pt idx="12">
                  <c:v>1840.945580895635</c:v>
                </c:pt>
                <c:pt idx="13">
                  <c:v>2096.1268910743347</c:v>
                </c:pt>
                <c:pt idx="14">
                  <c:v>2108.0448065099354</c:v>
                </c:pt>
                <c:pt idx="15">
                  <c:v>2117.8950855524354</c:v>
                </c:pt>
                <c:pt idx="16">
                  <c:v>2128.4513123319352</c:v>
                </c:pt>
                <c:pt idx="17">
                  <c:v>2141.4515416312352</c:v>
                </c:pt>
                <c:pt idx="18">
                  <c:v>2156.9276387366353</c:v>
                </c:pt>
                <c:pt idx="19">
                  <c:v>2166.6403824557356</c:v>
                </c:pt>
                <c:pt idx="20">
                  <c:v>2175.4957437849357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66.801899030000001</c:v>
                </c:pt>
                <c:pt idx="13">
                  <c:v>284.13652094999998</c:v>
                </c:pt>
                <c:pt idx="14">
                  <c:v>927.56355990999998</c:v>
                </c:pt>
                <c:pt idx="15">
                  <c:v>927.56355990999998</c:v>
                </c:pt>
                <c:pt idx="16">
                  <c:v>1023.79859689</c:v>
                </c:pt>
                <c:pt idx="17">
                  <c:v>1287.4101482299998</c:v>
                </c:pt>
                <c:pt idx="18">
                  <c:v>1674.5793283999999</c:v>
                </c:pt>
                <c:pt idx="19">
                  <c:v>1674.5793283999999</c:v>
                </c:pt>
                <c:pt idx="20">
                  <c:v>1712.5014509399998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7418</c:v>
                </c:pt>
                <c:pt idx="12">
                  <c:v>7418</c:v>
                </c:pt>
                <c:pt idx="13">
                  <c:v>7418</c:v>
                </c:pt>
                <c:pt idx="14">
                  <c:v>8154.848</c:v>
                </c:pt>
                <c:pt idx="15">
                  <c:v>8590.143</c:v>
                </c:pt>
                <c:pt idx="16">
                  <c:v>8644.8479999999981</c:v>
                </c:pt>
                <c:pt idx="17">
                  <c:v>8644.8479999999981</c:v>
                </c:pt>
                <c:pt idx="18">
                  <c:v>8644.8479999999981</c:v>
                </c:pt>
                <c:pt idx="19">
                  <c:v>8644.8479999999981</c:v>
                </c:pt>
                <c:pt idx="20">
                  <c:v>8644.8479999999981</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5174.9999999999982</c:v>
                </c:pt>
                <c:pt idx="9">
                  <c:v>5937.4999999999991</c:v>
                </c:pt>
                <c:pt idx="10">
                  <c:v>6312.4999999999991</c:v>
                </c:pt>
                <c:pt idx="11">
                  <c:v>8919.8399999600024</c:v>
                </c:pt>
                <c:pt idx="12">
                  <c:v>9436.8399999700014</c:v>
                </c:pt>
                <c:pt idx="13">
                  <c:v>9598.8399999700014</c:v>
                </c:pt>
                <c:pt idx="14">
                  <c:v>11265.687999970007</c:v>
                </c:pt>
                <c:pt idx="15">
                  <c:v>11700.982999970005</c:v>
                </c:pt>
                <c:pt idx="16">
                  <c:v>12371.087999960006</c:v>
                </c:pt>
                <c:pt idx="17">
                  <c:v>12371.087999960006</c:v>
                </c:pt>
                <c:pt idx="18">
                  <c:v>13454.487999960005</c:v>
                </c:pt>
                <c:pt idx="19">
                  <c:v>13574.487999960005</c:v>
                </c:pt>
                <c:pt idx="20">
                  <c:v>13574.487999960005</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94146.455041815294</c:v>
                </c:pt>
                <c:pt idx="1">
                  <c:v>70257.554829036264</c:v>
                </c:pt>
                <c:pt idx="2">
                  <c:v>66756.319625554985</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28253.201091957333</c:v>
                </c:pt>
                <c:pt idx="1">
                  <c:v>20574.389024441927</c:v>
                </c:pt>
                <c:pt idx="2">
                  <c:v>20502.528254308116</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3105.1641947416256</c:v>
                </c:pt>
                <c:pt idx="1">
                  <c:v>2634.6854866782978</c:v>
                </c:pt>
                <c:pt idx="2">
                  <c:v>5992.874745876642</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80.54660953994086</c:v>
                </c:pt>
                <c:pt idx="1">
                  <c:v>128.24990545407013</c:v>
                </c:pt>
                <c:pt idx="2">
                  <c:v>2570.8100022545887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15598.150827518635</c:v>
                </c:pt>
                <c:pt idx="1">
                  <c:v>14000.744381516142</c:v>
                </c:pt>
                <c:pt idx="2">
                  <c:v>14206.551374855106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120.51611371281994</c:v>
                </c:pt>
                <c:pt idx="1">
                  <c:v>977.33285982408415</c:v>
                </c:pt>
                <c:pt idx="2">
                  <c:v>4847.7270490912842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1.1470182172287071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29015.876385161566</c:v>
                </c:pt>
                <c:pt idx="1">
                  <c:v>36806.053072494848</c:v>
                </c:pt>
                <c:pt idx="2">
                  <c:v>36836.433805634966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12774.527528157605</c:v>
                </c:pt>
                <c:pt idx="1">
                  <c:v>16341.46611115787</c:v>
                </c:pt>
                <c:pt idx="2">
                  <c:v>21602.997146556118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Slow Change (DP6)</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121.30846187177069</c:v>
                </c:pt>
                <c:pt idx="1">
                  <c:v>120.93024249365506</c:v>
                </c:pt>
                <c:pt idx="2">
                  <c:v>120.83553473232955</c:v>
                </c:pt>
                <c:pt idx="3">
                  <c:v>115.69944024330121</c:v>
                </c:pt>
                <c:pt idx="4">
                  <c:v>113.41537719338757</c:v>
                </c:pt>
                <c:pt idx="5">
                  <c:v>110.50670293274878</c:v>
                </c:pt>
                <c:pt idx="6">
                  <c:v>117.94489332273896</c:v>
                </c:pt>
                <c:pt idx="7">
                  <c:v>108.9375164011056</c:v>
                </c:pt>
                <c:pt idx="8">
                  <c:v>92.345483107090772</c:v>
                </c:pt>
                <c:pt idx="9">
                  <c:v>95.057455308133754</c:v>
                </c:pt>
                <c:pt idx="10">
                  <c:v>87.470999260491595</c:v>
                </c:pt>
                <c:pt idx="11">
                  <c:v>92.4882676163204</c:v>
                </c:pt>
                <c:pt idx="12">
                  <c:v>94.238882602446054</c:v>
                </c:pt>
                <c:pt idx="13">
                  <c:v>91.501551710727099</c:v>
                </c:pt>
                <c:pt idx="14">
                  <c:v>92.465188520803821</c:v>
                </c:pt>
                <c:pt idx="15">
                  <c:v>90.682615314023963</c:v>
                </c:pt>
                <c:pt idx="16">
                  <c:v>94.64872906456435</c:v>
                </c:pt>
                <c:pt idx="17">
                  <c:v>93.194705393814317</c:v>
                </c:pt>
                <c:pt idx="18">
                  <c:v>94.422409473005914</c:v>
                </c:pt>
                <c:pt idx="19">
                  <c:v>93.363877105770811</c:v>
                </c:pt>
                <c:pt idx="20">
                  <c:v>88.674685046717457</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112.37983286898907</c:v>
                </c:pt>
                <c:pt idx="1">
                  <c:v>153.62545660111346</c:v>
                </c:pt>
                <c:pt idx="2">
                  <c:v>116.36442523750303</c:v>
                </c:pt>
                <c:pt idx="3">
                  <c:v>116.67105479595413</c:v>
                </c:pt>
                <c:pt idx="4">
                  <c:v>128.45369932489137</c:v>
                </c:pt>
                <c:pt idx="5">
                  <c:v>122.11428265190843</c:v>
                </c:pt>
                <c:pt idx="6">
                  <c:v>115.70929073037786</c:v>
                </c:pt>
                <c:pt idx="7">
                  <c:v>97.137771102071952</c:v>
                </c:pt>
                <c:pt idx="8">
                  <c:v>95.270214524582826</c:v>
                </c:pt>
                <c:pt idx="9">
                  <c:v>99.334414918951424</c:v>
                </c:pt>
                <c:pt idx="10">
                  <c:v>111.01150370832582</c:v>
                </c:pt>
                <c:pt idx="11">
                  <c:v>253.66690165860163</c:v>
                </c:pt>
                <c:pt idx="12">
                  <c:v>249.7673562322685</c:v>
                </c:pt>
                <c:pt idx="13">
                  <c:v>373.01866044172544</c:v>
                </c:pt>
                <c:pt idx="14">
                  <c:v>399.18594708088182</c:v>
                </c:pt>
                <c:pt idx="15">
                  <c:v>417.62619504824818</c:v>
                </c:pt>
                <c:pt idx="16">
                  <c:v>1008.6762295678246</c:v>
                </c:pt>
                <c:pt idx="17">
                  <c:v>1281.296665568357</c:v>
                </c:pt>
                <c:pt idx="18">
                  <c:v>1294.4676095226703</c:v>
                </c:pt>
                <c:pt idx="19">
                  <c:v>1304.073251837206</c:v>
                </c:pt>
                <c:pt idx="20">
                  <c:v>2527.930667350136</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6.3484853051918542</c:v>
                </c:pt>
                <c:pt idx="1">
                  <c:v>17.532617429419254</c:v>
                </c:pt>
                <c:pt idx="2">
                  <c:v>16.289992439460292</c:v>
                </c:pt>
                <c:pt idx="3">
                  <c:v>50.770876923432148</c:v>
                </c:pt>
                <c:pt idx="4">
                  <c:v>19.597595810954189</c:v>
                </c:pt>
                <c:pt idx="5">
                  <c:v>25.100342098452185</c:v>
                </c:pt>
                <c:pt idx="6">
                  <c:v>21.135464381534725</c:v>
                </c:pt>
                <c:pt idx="7">
                  <c:v>32.793533752130742</c:v>
                </c:pt>
                <c:pt idx="8">
                  <c:v>57.817574653451764</c:v>
                </c:pt>
                <c:pt idx="9">
                  <c:v>74.808024471312848</c:v>
                </c:pt>
                <c:pt idx="10">
                  <c:v>134.55010366849513</c:v>
                </c:pt>
                <c:pt idx="11">
                  <c:v>94.779954348305353</c:v>
                </c:pt>
                <c:pt idx="12">
                  <c:v>99.15297210585652</c:v>
                </c:pt>
                <c:pt idx="13">
                  <c:v>118.01887673834011</c:v>
                </c:pt>
                <c:pt idx="14">
                  <c:v>814.1048134401351</c:v>
                </c:pt>
                <c:pt idx="15">
                  <c:v>1003.0116702155716</c:v>
                </c:pt>
                <c:pt idx="16">
                  <c:v>1391.2013795901096</c:v>
                </c:pt>
                <c:pt idx="17">
                  <c:v>1007.214056020375</c:v>
                </c:pt>
                <c:pt idx="18">
                  <c:v>1185.9612971420734</c:v>
                </c:pt>
                <c:pt idx="19">
                  <c:v>1414.1718554598197</c:v>
                </c:pt>
                <c:pt idx="20">
                  <c:v>1118.5425960708085</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52.634723082233336</c:v>
                </c:pt>
                <c:pt idx="4">
                  <c:v>571.54241022776762</c:v>
                </c:pt>
                <c:pt idx="5">
                  <c:v>902.58577847528545</c:v>
                </c:pt>
                <c:pt idx="6">
                  <c:v>716.47613479436836</c:v>
                </c:pt>
                <c:pt idx="7">
                  <c:v>504.01486322690232</c:v>
                </c:pt>
                <c:pt idx="8">
                  <c:v>699.24829614264422</c:v>
                </c:pt>
                <c:pt idx="9">
                  <c:v>747.28314691823493</c:v>
                </c:pt>
                <c:pt idx="10">
                  <c:v>843.91422087071101</c:v>
                </c:pt>
                <c:pt idx="11">
                  <c:v>2619.1937345119477</c:v>
                </c:pt>
                <c:pt idx="12">
                  <c:v>2979.7502191840572</c:v>
                </c:pt>
                <c:pt idx="13">
                  <c:v>2093.1846647085404</c:v>
                </c:pt>
                <c:pt idx="14">
                  <c:v>3316.6652639275317</c:v>
                </c:pt>
                <c:pt idx="15">
                  <c:v>3400.863771771335</c:v>
                </c:pt>
                <c:pt idx="16">
                  <c:v>2830.8541675150645</c:v>
                </c:pt>
                <c:pt idx="17">
                  <c:v>3137.4615189248379</c:v>
                </c:pt>
                <c:pt idx="18">
                  <c:v>3111.9399959687257</c:v>
                </c:pt>
                <c:pt idx="19">
                  <c:v>2957.569731980172</c:v>
                </c:pt>
                <c:pt idx="20">
                  <c:v>3393.9237914569326</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-7970</c:v>
                </c:pt>
                <c:pt idx="15">
                  <c:v>-7970</c:v>
                </c:pt>
                <c:pt idx="16">
                  <c:v>-7970</c:v>
                </c:pt>
                <c:pt idx="17">
                  <c:v>-7970</c:v>
                </c:pt>
                <c:pt idx="18">
                  <c:v>-7970</c:v>
                </c:pt>
                <c:pt idx="19">
                  <c:v>-7970</c:v>
                </c:pt>
                <c:pt idx="20">
                  <c:v>-7970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-1279.1962651100002</c:v>
                </c:pt>
                <c:pt idx="16">
                  <c:v>-1206.70061807</c:v>
                </c:pt>
                <c:pt idx="17">
                  <c:v>-1206.70061807</c:v>
                </c:pt>
                <c:pt idx="18">
                  <c:v>-1646.70061807</c:v>
                </c:pt>
                <c:pt idx="19">
                  <c:v>-1766.70061807</c:v>
                </c:pt>
                <c:pt idx="20">
                  <c:v>-1451.6737996299998</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1963.0796151054255</c:v>
                </c:pt>
                <c:pt idx="10">
                  <c:v>1968.3816046494258</c:v>
                </c:pt>
                <c:pt idx="11">
                  <c:v>2220.1425630429258</c:v>
                </c:pt>
                <c:pt idx="12">
                  <c:v>2177.9649905220258</c:v>
                </c:pt>
                <c:pt idx="13">
                  <c:v>2388.1463007107259</c:v>
                </c:pt>
                <c:pt idx="14">
                  <c:v>2801.5430501763258</c:v>
                </c:pt>
                <c:pt idx="15">
                  <c:v>3055.2123699288263</c:v>
                </c:pt>
                <c:pt idx="16">
                  <c:v>4258.0845903583267</c:v>
                </c:pt>
                <c:pt idx="17">
                  <c:v>4780.6975774276252</c:v>
                </c:pt>
                <c:pt idx="18">
                  <c:v>4796.1736745330254</c:v>
                </c:pt>
                <c:pt idx="19">
                  <c:v>4805.8864182521265</c:v>
                </c:pt>
                <c:pt idx="20">
                  <c:v>7259.2229879613242</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1227.0000000000018</c:v>
                </c:pt>
                <c:pt idx="4">
                  <c:v>1547</c:v>
                </c:pt>
                <c:pt idx="5">
                  <c:v>1867</c:v>
                </c:pt>
                <c:pt idx="6">
                  <c:v>2187</c:v>
                </c:pt>
                <c:pt idx="7">
                  <c:v>2507</c:v>
                </c:pt>
                <c:pt idx="8">
                  <c:v>2736.25</c:v>
                </c:pt>
                <c:pt idx="9">
                  <c:v>2690.25</c:v>
                </c:pt>
                <c:pt idx="10">
                  <c:v>2690.25</c:v>
                </c:pt>
                <c:pt idx="11">
                  <c:v>2690.25</c:v>
                </c:pt>
                <c:pt idx="12">
                  <c:v>2411.5500000000011</c:v>
                </c:pt>
                <c:pt idx="13">
                  <c:v>2411.5500000000011</c:v>
                </c:pt>
                <c:pt idx="14">
                  <c:v>2403.1133817100017</c:v>
                </c:pt>
                <c:pt idx="15">
                  <c:v>2101.8133817100006</c:v>
                </c:pt>
                <c:pt idx="16">
                  <c:v>2027.67</c:v>
                </c:pt>
                <c:pt idx="17">
                  <c:v>1418.67</c:v>
                </c:pt>
                <c:pt idx="18">
                  <c:v>899.97000000000116</c:v>
                </c:pt>
                <c:pt idx="19">
                  <c:v>1004.7502340400024</c:v>
                </c:pt>
                <c:pt idx="20">
                  <c:v>956.45023404000312</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1490</c:v>
                </c:pt>
                <c:pt idx="12">
                  <c:v>1490</c:v>
                </c:pt>
                <c:pt idx="13">
                  <c:v>1490</c:v>
                </c:pt>
                <c:pt idx="14">
                  <c:v>1436.72415181</c:v>
                </c:pt>
                <c:pt idx="15">
                  <c:v>2077.6917863600002</c:v>
                </c:pt>
                <c:pt idx="16">
                  <c:v>3385.5164955</c:v>
                </c:pt>
                <c:pt idx="17">
                  <c:v>3235.2164954999989</c:v>
                </c:pt>
                <c:pt idx="18">
                  <c:v>3703.34876454</c:v>
                </c:pt>
                <c:pt idx="19">
                  <c:v>5093.6999999999989</c:v>
                </c:pt>
                <c:pt idx="20">
                  <c:v>5278.6999999999989</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-3118.8229080003371</c:v>
                </c:pt>
                <c:pt idx="9">
                  <c:v>-3885.1084930876541</c:v>
                </c:pt>
                <c:pt idx="10">
                  <c:v>-4252.0043345720896</c:v>
                </c:pt>
                <c:pt idx="11">
                  <c:v>-7488.8041644262848</c:v>
                </c:pt>
                <c:pt idx="12">
                  <c:v>-7991.9014439452221</c:v>
                </c:pt>
                <c:pt idx="13">
                  <c:v>-7895.9016187003926</c:v>
                </c:pt>
                <c:pt idx="14">
                  <c:v>-9530.5544010360354</c:v>
                </c:pt>
                <c:pt idx="15">
                  <c:v>-9227.2135276714598</c:v>
                </c:pt>
                <c:pt idx="16">
                  <c:v>-8563.5120329620677</c:v>
                </c:pt>
                <c:pt idx="17">
                  <c:v>-8038.5898922259375</c:v>
                </c:pt>
                <c:pt idx="18">
                  <c:v>-9101.8941445349501</c:v>
                </c:pt>
                <c:pt idx="19">
                  <c:v>-9208.9555583617239</c:v>
                </c:pt>
                <c:pt idx="20">
                  <c:v>-6437.6453632948287</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307.91358177349997</c:v>
                </c:pt>
                <c:pt idx="10">
                  <c:v>313.21557131749995</c:v>
                </c:pt>
                <c:pt idx="11">
                  <c:v>564.97652971100001</c:v>
                </c:pt>
                <c:pt idx="12">
                  <c:v>522.79895719009994</c:v>
                </c:pt>
                <c:pt idx="13">
                  <c:v>732.98026737880002</c:v>
                </c:pt>
                <c:pt idx="14">
                  <c:v>744.8981828144</c:v>
                </c:pt>
                <c:pt idx="15">
                  <c:v>754.74846185690001</c:v>
                </c:pt>
                <c:pt idx="16">
                  <c:v>1957.6206822864001</c:v>
                </c:pt>
                <c:pt idx="17">
                  <c:v>2480.2336693556999</c:v>
                </c:pt>
                <c:pt idx="18">
                  <c:v>2495.7097664611001</c:v>
                </c:pt>
                <c:pt idx="19">
                  <c:v>2505.4225101802003</c:v>
                </c:pt>
                <c:pt idx="20">
                  <c:v>4958.7590798894007</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1231.4788340299999</c:v>
                </c:pt>
                <c:pt idx="15">
                  <c:v>1475.29787474</c:v>
                </c:pt>
                <c:pt idx="16">
                  <c:v>1475.29787474</c:v>
                </c:pt>
                <c:pt idx="17">
                  <c:v>1475.29787474</c:v>
                </c:pt>
                <c:pt idx="18">
                  <c:v>1475.29787474</c:v>
                </c:pt>
                <c:pt idx="19">
                  <c:v>1475.29787474</c:v>
                </c:pt>
                <c:pt idx="20">
                  <c:v>1475.29787474</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10366</c:v>
                </c:pt>
                <c:pt idx="15">
                  <c:v>10366</c:v>
                </c:pt>
                <c:pt idx="16">
                  <c:v>10366</c:v>
                </c:pt>
                <c:pt idx="17">
                  <c:v>10366</c:v>
                </c:pt>
                <c:pt idx="18">
                  <c:v>10366</c:v>
                </c:pt>
                <c:pt idx="19">
                  <c:v>10366</c:v>
                </c:pt>
                <c:pt idx="20">
                  <c:v>10366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5533.6767348699996</c:v>
                </c:pt>
                <c:pt idx="16">
                  <c:v>5606.1723819099998</c:v>
                </c:pt>
                <c:pt idx="17">
                  <c:v>5606.1723819099998</c:v>
                </c:pt>
                <c:pt idx="18">
                  <c:v>5166.1723819099998</c:v>
                </c:pt>
                <c:pt idx="19">
                  <c:v>5046.1723819099998</c:v>
                </c:pt>
                <c:pt idx="20">
                  <c:v>5361.19920035</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3177.9135817735</c:v>
                </c:pt>
                <c:pt idx="10">
                  <c:v>3183.2155713175002</c:v>
                </c:pt>
                <c:pt idx="11">
                  <c:v>3434.9765297110002</c:v>
                </c:pt>
                <c:pt idx="12">
                  <c:v>3392.7989571901003</c:v>
                </c:pt>
                <c:pt idx="13">
                  <c:v>3602.9802673788004</c:v>
                </c:pt>
                <c:pt idx="14">
                  <c:v>4016.3770168444003</c:v>
                </c:pt>
                <c:pt idx="15">
                  <c:v>4270.0463365969008</c:v>
                </c:pt>
                <c:pt idx="16">
                  <c:v>5472.9185570264008</c:v>
                </c:pt>
                <c:pt idx="17">
                  <c:v>5995.5315440956992</c:v>
                </c:pt>
                <c:pt idx="18">
                  <c:v>6011.0076412011003</c:v>
                </c:pt>
                <c:pt idx="19">
                  <c:v>6020.7203849202006</c:v>
                </c:pt>
                <c:pt idx="20">
                  <c:v>8474.0569546293991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10232.458000000001</c:v>
                </c:pt>
                <c:pt idx="4">
                  <c:v>10552.457999999999</c:v>
                </c:pt>
                <c:pt idx="5">
                  <c:v>10872.457999999999</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11408.57138171</c:v>
                </c:pt>
                <c:pt idx="15">
                  <c:v>11107.271381709999</c:v>
                </c:pt>
                <c:pt idx="16">
                  <c:v>11033.127999999999</c:v>
                </c:pt>
                <c:pt idx="17">
                  <c:v>10424.127999999999</c:v>
                </c:pt>
                <c:pt idx="18">
                  <c:v>9905.4279999999999</c:v>
                </c:pt>
                <c:pt idx="19">
                  <c:v>10010.208234040001</c:v>
                </c:pt>
                <c:pt idx="20">
                  <c:v>9961.9082340400018</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6641.7110000000011</c:v>
                </c:pt>
                <c:pt idx="12">
                  <c:v>6641.7110000000011</c:v>
                </c:pt>
                <c:pt idx="13">
                  <c:v>6641.7110000000011</c:v>
                </c:pt>
                <c:pt idx="14">
                  <c:v>6588.4351518100011</c:v>
                </c:pt>
                <c:pt idx="15">
                  <c:v>7229.4027863600013</c:v>
                </c:pt>
                <c:pt idx="16">
                  <c:v>8537.2274955000012</c:v>
                </c:pt>
                <c:pt idx="17">
                  <c:v>8386.9274955000001</c:v>
                </c:pt>
                <c:pt idx="18">
                  <c:v>8855.0597645400012</c:v>
                </c:pt>
                <c:pt idx="19">
                  <c:v>10245.411</c:v>
                </c:pt>
                <c:pt idx="20">
                  <c:v>10430.411</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39699.79405867774</c:v>
                </c:pt>
                <c:pt idx="9">
                  <c:v>38933.508473590424</c:v>
                </c:pt>
                <c:pt idx="10">
                  <c:v>38566.612632105993</c:v>
                </c:pt>
                <c:pt idx="11">
                  <c:v>35329.812802251792</c:v>
                </c:pt>
                <c:pt idx="12">
                  <c:v>34826.715522732848</c:v>
                </c:pt>
                <c:pt idx="13">
                  <c:v>34922.715347977683</c:v>
                </c:pt>
                <c:pt idx="14">
                  <c:v>33288.062565642045</c:v>
                </c:pt>
                <c:pt idx="15">
                  <c:v>33591.403439006615</c:v>
                </c:pt>
                <c:pt idx="16">
                  <c:v>34255.104933716008</c:v>
                </c:pt>
                <c:pt idx="17">
                  <c:v>34780.027074452133</c:v>
                </c:pt>
                <c:pt idx="18">
                  <c:v>33716.722822143136</c:v>
                </c:pt>
                <c:pt idx="19">
                  <c:v>33609.661408316351</c:v>
                </c:pt>
                <c:pt idx="20">
                  <c:v>36380.971603383245</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94198.947495190601</c:v>
                </c:pt>
                <c:pt idx="1">
                  <c:v>88015.611337297494</c:v>
                </c:pt>
                <c:pt idx="2">
                  <c:v>88950.409610573712</c:v>
                </c:pt>
                <c:pt idx="3">
                  <c:v>84382.483102539147</c:v>
                </c:pt>
                <c:pt idx="4">
                  <c:v>83570.493719777063</c:v>
                </c:pt>
                <c:pt idx="5">
                  <c:v>82290.181684032694</c:v>
                </c:pt>
                <c:pt idx="6">
                  <c:v>86647.658820758894</c:v>
                </c:pt>
                <c:pt idx="7">
                  <c:v>82725.20861033471</c:v>
                </c:pt>
                <c:pt idx="8">
                  <c:v>65832.237004549097</c:v>
                </c:pt>
                <c:pt idx="9">
                  <c:v>69560.286816972875</c:v>
                </c:pt>
                <c:pt idx="10">
                  <c:v>67507.144176943446</c:v>
                </c:pt>
                <c:pt idx="11">
                  <c:v>72750.952675059714</c:v>
                </c:pt>
                <c:pt idx="12">
                  <c:v>74569.087662347592</c:v>
                </c:pt>
                <c:pt idx="13">
                  <c:v>72235.523917639017</c:v>
                </c:pt>
                <c:pt idx="14">
                  <c:v>71003.625627552887</c:v>
                </c:pt>
                <c:pt idx="15">
                  <c:v>69432.161645200729</c:v>
                </c:pt>
                <c:pt idx="16">
                  <c:v>71920.758598524466</c:v>
                </c:pt>
                <c:pt idx="17">
                  <c:v>71891.811467065709</c:v>
                </c:pt>
                <c:pt idx="18">
                  <c:v>73268.710360327765</c:v>
                </c:pt>
                <c:pt idx="19">
                  <c:v>71527.213099915753</c:v>
                </c:pt>
                <c:pt idx="20">
                  <c:v>67895.474750180307</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28253.114134100339</c:v>
                </c:pt>
                <c:pt idx="1">
                  <c:v>32545.761778942331</c:v>
                </c:pt>
                <c:pt idx="2">
                  <c:v>32305.555470899133</c:v>
                </c:pt>
                <c:pt idx="3">
                  <c:v>32137.419152457071</c:v>
                </c:pt>
                <c:pt idx="4">
                  <c:v>30864.754051952652</c:v>
                </c:pt>
                <c:pt idx="5">
                  <c:v>29358.194116172937</c:v>
                </c:pt>
                <c:pt idx="6">
                  <c:v>32258.945071962851</c:v>
                </c:pt>
                <c:pt idx="7">
                  <c:v>27951.432273101746</c:v>
                </c:pt>
                <c:pt idx="8">
                  <c:v>27194.449350334202</c:v>
                </c:pt>
                <c:pt idx="9">
                  <c:v>26856.356599674378</c:v>
                </c:pt>
                <c:pt idx="10">
                  <c:v>22254.886144328648</c:v>
                </c:pt>
                <c:pt idx="11">
                  <c:v>22839.852001732736</c:v>
                </c:pt>
                <c:pt idx="12">
                  <c:v>22931.626109226458</c:v>
                </c:pt>
                <c:pt idx="13">
                  <c:v>22382.085161761774</c:v>
                </c:pt>
                <c:pt idx="14">
                  <c:v>24606.45292829573</c:v>
                </c:pt>
                <c:pt idx="15">
                  <c:v>24315.836266884191</c:v>
                </c:pt>
                <c:pt idx="16">
                  <c:v>24301.553854928257</c:v>
                </c:pt>
                <c:pt idx="17">
                  <c:v>24687.157223014146</c:v>
                </c:pt>
                <c:pt idx="18">
                  <c:v>24614.433374606633</c:v>
                </c:pt>
                <c:pt idx="19">
                  <c:v>24181.593577478448</c:v>
                </c:pt>
                <c:pt idx="20">
                  <c:v>23935.379912437504</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3105.1641947176458</c:v>
                </c:pt>
                <c:pt idx="1">
                  <c:v>3089.6191554009802</c:v>
                </c:pt>
                <c:pt idx="2">
                  <c:v>2957.4817999278357</c:v>
                </c:pt>
                <c:pt idx="3">
                  <c:v>1926.3776411786855</c:v>
                </c:pt>
                <c:pt idx="4">
                  <c:v>1929.6901681311881</c:v>
                </c:pt>
                <c:pt idx="5">
                  <c:v>1923.8167496091319</c:v>
                </c:pt>
                <c:pt idx="6">
                  <c:v>1929.1181164147156</c:v>
                </c:pt>
                <c:pt idx="7">
                  <c:v>1875.1130600049705</c:v>
                </c:pt>
                <c:pt idx="8">
                  <c:v>1876.3246382370744</c:v>
                </c:pt>
                <c:pt idx="9">
                  <c:v>1875.0011618000358</c:v>
                </c:pt>
                <c:pt idx="10">
                  <c:v>1885.159878491268</c:v>
                </c:pt>
                <c:pt idx="11">
                  <c:v>1876.6305797363125</c:v>
                </c:pt>
                <c:pt idx="12">
                  <c:v>1876.5904581202981</c:v>
                </c:pt>
                <c:pt idx="13">
                  <c:v>1877.2204663160283</c:v>
                </c:pt>
                <c:pt idx="14">
                  <c:v>1937.8709082405621</c:v>
                </c:pt>
                <c:pt idx="15">
                  <c:v>1818.0556934916931</c:v>
                </c:pt>
                <c:pt idx="16">
                  <c:v>4712.5474557282705</c:v>
                </c:pt>
                <c:pt idx="17">
                  <c:v>1475.5961407055327</c:v>
                </c:pt>
                <c:pt idx="18">
                  <c:v>1658.5830144231329</c:v>
                </c:pt>
                <c:pt idx="19">
                  <c:v>3196.2743691725773</c:v>
                </c:pt>
                <c:pt idx="20">
                  <c:v>1307.6490000000538</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80.546609501148851</c:v>
                </c:pt>
                <c:pt idx="1">
                  <c:v>74.110212719096694</c:v>
                </c:pt>
                <c:pt idx="2">
                  <c:v>127.7202706465836</c:v>
                </c:pt>
                <c:pt idx="3">
                  <c:v>29.875456366714662</c:v>
                </c:pt>
                <c:pt idx="4">
                  <c:v>12.200165145472003</c:v>
                </c:pt>
                <c:pt idx="5">
                  <c:v>3.1532816233472549</c:v>
                </c:pt>
                <c:pt idx="6">
                  <c:v>2.8439377872264222</c:v>
                </c:pt>
                <c:pt idx="7">
                  <c:v>22.676670975348593</c:v>
                </c:pt>
                <c:pt idx="8">
                  <c:v>8.2060433615814929</c:v>
                </c:pt>
                <c:pt idx="9">
                  <c:v>5.3956476805117282</c:v>
                </c:pt>
                <c:pt idx="10">
                  <c:v>18.176614364800812</c:v>
                </c:pt>
                <c:pt idx="11">
                  <c:v>12.029479900793085</c:v>
                </c:pt>
                <c:pt idx="12">
                  <c:v>13.191221240407099</c:v>
                </c:pt>
                <c:pt idx="13">
                  <c:v>34.239090391533338</c:v>
                </c:pt>
                <c:pt idx="14">
                  <c:v>81.436432142879056</c:v>
                </c:pt>
                <c:pt idx="15">
                  <c:v>78.535189830841091</c:v>
                </c:pt>
                <c:pt idx="16">
                  <c:v>797.87594346560616</c:v>
                </c:pt>
                <c:pt idx="17">
                  <c:v>180.24169377300677</c:v>
                </c:pt>
                <c:pt idx="18">
                  <c:v>194.89897126820381</c:v>
                </c:pt>
                <c:pt idx="19">
                  <c:v>709.3436233232236</c:v>
                </c:pt>
                <c:pt idx="20">
                  <c:v>108.09597875007131</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15598.150827339618</c:v>
                </c:pt>
                <c:pt idx="1">
                  <c:v>13033.876967270418</c:v>
                </c:pt>
                <c:pt idx="2">
                  <c:v>12839.166834964019</c:v>
                </c:pt>
                <c:pt idx="3">
                  <c:v>15820.217008856582</c:v>
                </c:pt>
                <c:pt idx="4">
                  <c:v>13582.740378424851</c:v>
                </c:pt>
                <c:pt idx="5">
                  <c:v>15370.052654323135</c:v>
                </c:pt>
                <c:pt idx="6">
                  <c:v>8999.1864902621201</c:v>
                </c:pt>
                <c:pt idx="7">
                  <c:v>17019.372927422661</c:v>
                </c:pt>
                <c:pt idx="8">
                  <c:v>15453.424622378023</c:v>
                </c:pt>
                <c:pt idx="9">
                  <c:v>11931.527654566322</c:v>
                </c:pt>
                <c:pt idx="10">
                  <c:v>14943.428955992697</c:v>
                </c:pt>
                <c:pt idx="11">
                  <c:v>12752.17426141438</c:v>
                </c:pt>
                <c:pt idx="12">
                  <c:v>12514.802605366518</c:v>
                </c:pt>
                <c:pt idx="13">
                  <c:v>15295.005376802375</c:v>
                </c:pt>
                <c:pt idx="14">
                  <c:v>14124.906542489762</c:v>
                </c:pt>
                <c:pt idx="15">
                  <c:v>15942.956867260338</c:v>
                </c:pt>
                <c:pt idx="16">
                  <c:v>9644.3198933755993</c:v>
                </c:pt>
                <c:pt idx="17">
                  <c:v>16949.298427870424</c:v>
                </c:pt>
                <c:pt idx="18">
                  <c:v>15824.958792092679</c:v>
                </c:pt>
                <c:pt idx="19">
                  <c:v>12406.204834776987</c:v>
                </c:pt>
                <c:pt idx="20">
                  <c:v>15524.879876465009</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118.72831817418093</c:v>
                </c:pt>
                <c:pt idx="1">
                  <c:v>171.1580740305327</c:v>
                </c:pt>
                <c:pt idx="2">
                  <c:v>132.65441767696333</c:v>
                </c:pt>
                <c:pt idx="3">
                  <c:v>220.07665480161961</c:v>
                </c:pt>
                <c:pt idx="4">
                  <c:v>719.59370536361314</c:v>
                </c:pt>
                <c:pt idx="5">
                  <c:v>1049.8004032256461</c:v>
                </c:pt>
                <c:pt idx="6">
                  <c:v>853.32088990628108</c:v>
                </c:pt>
                <c:pt idx="7">
                  <c:v>633.94616808110493</c:v>
                </c:pt>
                <c:pt idx="8">
                  <c:v>852.33608532067876</c:v>
                </c:pt>
                <c:pt idx="9">
                  <c:v>921.42558630849919</c:v>
                </c:pt>
                <c:pt idx="10">
                  <c:v>1089.475828247532</c:v>
                </c:pt>
                <c:pt idx="11">
                  <c:v>2967.6405905188549</c:v>
                </c:pt>
                <c:pt idx="12">
                  <c:v>3328.6705475221825</c:v>
                </c:pt>
                <c:pt idx="13">
                  <c:v>2584.2222018886064</c:v>
                </c:pt>
                <c:pt idx="14">
                  <c:v>4529.9560244485483</c:v>
                </c:pt>
                <c:pt idx="15">
                  <c:v>4821.501637035155</c:v>
                </c:pt>
                <c:pt idx="16">
                  <c:v>5230.7317766729993</c:v>
                </c:pt>
                <c:pt idx="17">
                  <c:v>5425.9722405135699</c:v>
                </c:pt>
                <c:pt idx="18">
                  <c:v>5592.3689026334687</c:v>
                </c:pt>
                <c:pt idx="19">
                  <c:v>5675.8148392771982</c:v>
                </c:pt>
                <c:pt idx="20">
                  <c:v>7040.397054877878</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29015.876384825664</c:v>
                </c:pt>
                <c:pt idx="1">
                  <c:v>30279.029471654703</c:v>
                </c:pt>
                <c:pt idx="2">
                  <c:v>30434.324072901509</c:v>
                </c:pt>
                <c:pt idx="3">
                  <c:v>31578.643986697498</c:v>
                </c:pt>
                <c:pt idx="4">
                  <c:v>34326.048363220441</c:v>
                </c:pt>
                <c:pt idx="5">
                  <c:v>34693.376674811036</c:v>
                </c:pt>
                <c:pt idx="6">
                  <c:v>33582.498462368792</c:v>
                </c:pt>
                <c:pt idx="7">
                  <c:v>34815.245913512626</c:v>
                </c:pt>
                <c:pt idx="8">
                  <c:v>35788.362104950218</c:v>
                </c:pt>
                <c:pt idx="9">
                  <c:v>35519.088785358392</c:v>
                </c:pt>
                <c:pt idx="10">
                  <c:v>38199.087523061251</c:v>
                </c:pt>
                <c:pt idx="11">
                  <c:v>34795.230839203097</c:v>
                </c:pt>
                <c:pt idx="12">
                  <c:v>34055.395903784265</c:v>
                </c:pt>
                <c:pt idx="13">
                  <c:v>34813.705463919956</c:v>
                </c:pt>
                <c:pt idx="14">
                  <c:v>37181.418034688162</c:v>
                </c:pt>
                <c:pt idx="15">
                  <c:v>35895.995203719212</c:v>
                </c:pt>
                <c:pt idx="16">
                  <c:v>34885.399895828516</c:v>
                </c:pt>
                <c:pt idx="17">
                  <c:v>33668.010464800485</c:v>
                </c:pt>
                <c:pt idx="18">
                  <c:v>32747.55517071909</c:v>
                </c:pt>
                <c:pt idx="19">
                  <c:v>33072.628684392985</c:v>
                </c:pt>
                <c:pt idx="20">
                  <c:v>35334.662328998245</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12774.527528157603</c:v>
                </c:pt>
                <c:pt idx="1">
                  <c:v>15384.050673713746</c:v>
                </c:pt>
                <c:pt idx="2">
                  <c:v>14970.455899979323</c:v>
                </c:pt>
                <c:pt idx="3">
                  <c:v>15356.9771165238</c:v>
                </c:pt>
                <c:pt idx="4">
                  <c:v>16044.670899694949</c:v>
                </c:pt>
                <c:pt idx="5">
                  <c:v>16503.972126262641</c:v>
                </c:pt>
                <c:pt idx="6">
                  <c:v>16790.21296729453</c:v>
                </c:pt>
                <c:pt idx="7">
                  <c:v>14822.671842656688</c:v>
                </c:pt>
                <c:pt idx="8">
                  <c:v>15941.592700462272</c:v>
                </c:pt>
                <c:pt idx="9">
                  <c:v>16176.995361507456</c:v>
                </c:pt>
                <c:pt idx="10">
                  <c:v>16479.58538790288</c:v>
                </c:pt>
                <c:pt idx="11">
                  <c:v>17217.827565048734</c:v>
                </c:pt>
                <c:pt idx="12">
                  <c:v>16622.550894816293</c:v>
                </c:pt>
                <c:pt idx="13">
                  <c:v>16386.422199883487</c:v>
                </c:pt>
                <c:pt idx="14">
                  <c:v>17009.961029663067</c:v>
                </c:pt>
                <c:pt idx="15">
                  <c:v>18794.005977876968</c:v>
                </c:pt>
                <c:pt idx="16">
                  <c:v>22487.205737531025</c:v>
                </c:pt>
                <c:pt idx="17">
                  <c:v>19668.933058274517</c:v>
                </c:pt>
                <c:pt idx="18">
                  <c:v>21812.320286215185</c:v>
                </c:pt>
                <c:pt idx="19">
                  <c:v>25750.776251335381</c:v>
                </c:pt>
                <c:pt idx="20">
                  <c:v>26850.514215037114</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-143.95928951419791</c:v>
                </c:pt>
                <c:pt idx="1">
                  <c:v>-231.00129007629599</c:v>
                </c:pt>
                <c:pt idx="2">
                  <c:v>-171.66853834092007</c:v>
                </c:pt>
                <c:pt idx="3">
                  <c:v>-360.68712812564343</c:v>
                </c:pt>
                <c:pt idx="4">
                  <c:v>-947.96787074422002</c:v>
                </c:pt>
                <c:pt idx="5">
                  <c:v>-1396.8228484180731</c:v>
                </c:pt>
                <c:pt idx="6">
                  <c:v>-1117.9197477858111</c:v>
                </c:pt>
                <c:pt idx="7">
                  <c:v>-826.0668178665635</c:v>
                </c:pt>
                <c:pt idx="8">
                  <c:v>-1215.8075496476172</c:v>
                </c:pt>
                <c:pt idx="9">
                  <c:v>-1361.8465671267209</c:v>
                </c:pt>
                <c:pt idx="10">
                  <c:v>-1689.4283177585135</c:v>
                </c:pt>
                <c:pt idx="11">
                  <c:v>-4128.9347572076704</c:v>
                </c:pt>
                <c:pt idx="12">
                  <c:v>-4556.9664417812928</c:v>
                </c:pt>
                <c:pt idx="13">
                  <c:v>-3619.9134907800526</c:v>
                </c:pt>
                <c:pt idx="14">
                  <c:v>-7181.2576801108926</c:v>
                </c:pt>
                <c:pt idx="15">
                  <c:v>-7104.7981657270429</c:v>
                </c:pt>
                <c:pt idx="16">
                  <c:v>-8536.7790531549617</c:v>
                </c:pt>
                <c:pt idx="17">
                  <c:v>-8152.1646768675246</c:v>
                </c:pt>
                <c:pt idx="18">
                  <c:v>-8954.2606842668811</c:v>
                </c:pt>
                <c:pt idx="19">
                  <c:v>-9150.2036534767176</c:v>
                </c:pt>
                <c:pt idx="20">
                  <c:v>-10357.658980605405</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-6183.3361578931072</c:v>
                </c:pt>
                <c:pt idx="2">
                  <c:v>-5248.5378846168896</c:v>
                </c:pt>
                <c:pt idx="3">
                  <c:v>-9816.4643926514545</c:v>
                </c:pt>
                <c:pt idx="4">
                  <c:v>-10628.453775413538</c:v>
                </c:pt>
                <c:pt idx="5">
                  <c:v>-11908.765811157908</c:v>
                </c:pt>
                <c:pt idx="6">
                  <c:v>-7551.2886744317075</c:v>
                </c:pt>
                <c:pt idx="7">
                  <c:v>-11473.738884855891</c:v>
                </c:pt>
                <c:pt idx="8">
                  <c:v>-28366.710490641504</c:v>
                </c:pt>
                <c:pt idx="9">
                  <c:v>-24638.660678217726</c:v>
                </c:pt>
                <c:pt idx="10">
                  <c:v>-26691.803318247155</c:v>
                </c:pt>
                <c:pt idx="11">
                  <c:v>-21447.994820130887</c:v>
                </c:pt>
                <c:pt idx="12">
                  <c:v>-19629.859832843009</c:v>
                </c:pt>
                <c:pt idx="13">
                  <c:v>-21963.423577551584</c:v>
                </c:pt>
                <c:pt idx="14">
                  <c:v>-23195.321867637715</c:v>
                </c:pt>
                <c:pt idx="15">
                  <c:v>-24766.785849989872</c:v>
                </c:pt>
                <c:pt idx="16">
                  <c:v>-22278.188896666135</c:v>
                </c:pt>
                <c:pt idx="17">
                  <c:v>-22307.136028124893</c:v>
                </c:pt>
                <c:pt idx="18">
                  <c:v>-20930.237134862837</c:v>
                </c:pt>
                <c:pt idx="19">
                  <c:v>-22671.734395274849</c:v>
                </c:pt>
                <c:pt idx="20">
                  <c:v>-26303.472745010295</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4292.6476448419926</c:v>
                </c:pt>
                <c:pt idx="2">
                  <c:v>4052.4413367987945</c:v>
                </c:pt>
                <c:pt idx="3">
                  <c:v>3884.305018356732</c:v>
                </c:pt>
                <c:pt idx="4">
                  <c:v>2611.6399178523134</c:v>
                </c:pt>
                <c:pt idx="5">
                  <c:v>1105.0799820725988</c:v>
                </c:pt>
                <c:pt idx="6">
                  <c:v>4005.8309378625127</c:v>
                </c:pt>
                <c:pt idx="7">
                  <c:v>-301.68186099859304</c:v>
                </c:pt>
                <c:pt idx="8">
                  <c:v>-1058.6647837661367</c:v>
                </c:pt>
                <c:pt idx="9">
                  <c:v>-1396.7575344259603</c:v>
                </c:pt>
                <c:pt idx="10">
                  <c:v>-5998.2279897716908</c:v>
                </c:pt>
                <c:pt idx="11">
                  <c:v>-5413.262132367603</c:v>
                </c:pt>
                <c:pt idx="12">
                  <c:v>-5321.4880248738809</c:v>
                </c:pt>
                <c:pt idx="13">
                  <c:v>-5871.0289723385649</c:v>
                </c:pt>
                <c:pt idx="14">
                  <c:v>-3646.6612058046085</c:v>
                </c:pt>
                <c:pt idx="15">
                  <c:v>-3937.2778672161476</c:v>
                </c:pt>
                <c:pt idx="16">
                  <c:v>-3951.5602791720812</c:v>
                </c:pt>
                <c:pt idx="17">
                  <c:v>-3565.9569110861921</c:v>
                </c:pt>
                <c:pt idx="18">
                  <c:v>-3638.6807594937054</c:v>
                </c:pt>
                <c:pt idx="19">
                  <c:v>-4071.5205566218901</c:v>
                </c:pt>
                <c:pt idx="20">
                  <c:v>-4317.7342216628349</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-15.54503931666568</c:v>
                </c:pt>
                <c:pt idx="2">
                  <c:v>-147.68239478981013</c:v>
                </c:pt>
                <c:pt idx="3">
                  <c:v>-1178.7865535389603</c:v>
                </c:pt>
                <c:pt idx="4">
                  <c:v>-1175.4740265864577</c:v>
                </c:pt>
                <c:pt idx="5">
                  <c:v>-1181.347445108514</c:v>
                </c:pt>
                <c:pt idx="6">
                  <c:v>-1176.0460783029303</c:v>
                </c:pt>
                <c:pt idx="7">
                  <c:v>-1230.0511347126753</c:v>
                </c:pt>
                <c:pt idx="8">
                  <c:v>-1228.8395564805714</c:v>
                </c:pt>
                <c:pt idx="9">
                  <c:v>-1230.1630329176101</c:v>
                </c:pt>
                <c:pt idx="10">
                  <c:v>-1220.0043162263778</c:v>
                </c:pt>
                <c:pt idx="11">
                  <c:v>-1228.5336149813334</c:v>
                </c:pt>
                <c:pt idx="12">
                  <c:v>-1228.5737365973478</c:v>
                </c:pt>
                <c:pt idx="13">
                  <c:v>-1227.9437284016176</c:v>
                </c:pt>
                <c:pt idx="14">
                  <c:v>-1167.2932864770837</c:v>
                </c:pt>
                <c:pt idx="15">
                  <c:v>-1287.1085012259528</c:v>
                </c:pt>
                <c:pt idx="16">
                  <c:v>1607.3832610106247</c:v>
                </c:pt>
                <c:pt idx="17">
                  <c:v>-1629.5680540121132</c:v>
                </c:pt>
                <c:pt idx="18">
                  <c:v>-1446.5811802945129</c:v>
                </c:pt>
                <c:pt idx="19">
                  <c:v>91.110174454931439</c:v>
                </c:pt>
                <c:pt idx="20">
                  <c:v>-1797.5151947175921</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-6.4363967820521566</c:v>
                </c:pt>
                <c:pt idx="2">
                  <c:v>47.17366114543475</c:v>
                </c:pt>
                <c:pt idx="3">
                  <c:v>-50.671153134434192</c:v>
                </c:pt>
                <c:pt idx="4">
                  <c:v>-68.346444355676852</c:v>
                </c:pt>
                <c:pt idx="5">
                  <c:v>-77.393327877801596</c:v>
                </c:pt>
                <c:pt idx="6">
                  <c:v>-77.702671713922427</c:v>
                </c:pt>
                <c:pt idx="7">
                  <c:v>-57.869938525800258</c:v>
                </c:pt>
                <c:pt idx="8">
                  <c:v>-72.340566139567358</c:v>
                </c:pt>
                <c:pt idx="9">
                  <c:v>-75.150961820637121</c:v>
                </c:pt>
                <c:pt idx="10">
                  <c:v>-62.369995136348038</c:v>
                </c:pt>
                <c:pt idx="11">
                  <c:v>-68.517129600355759</c:v>
                </c:pt>
                <c:pt idx="12">
                  <c:v>-67.355388260741748</c:v>
                </c:pt>
                <c:pt idx="13">
                  <c:v>-46.307519109615512</c:v>
                </c:pt>
                <c:pt idx="14">
                  <c:v>0.88982264173020553</c:v>
                </c:pt>
                <c:pt idx="15">
                  <c:v>-2.0114196703077596</c:v>
                </c:pt>
                <c:pt idx="16">
                  <c:v>717.32933396445731</c:v>
                </c:pt>
                <c:pt idx="17">
                  <c:v>99.695084271857922</c:v>
                </c:pt>
                <c:pt idx="18">
                  <c:v>114.35236176705496</c:v>
                </c:pt>
                <c:pt idx="19">
                  <c:v>628.79701382207475</c:v>
                </c:pt>
                <c:pt idx="20">
                  <c:v>27.54936924892246</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-2564.2738600691991</c:v>
                </c:pt>
                <c:pt idx="2">
                  <c:v>-2758.983992375599</c:v>
                </c:pt>
                <c:pt idx="3">
                  <c:v>222.06618151696421</c:v>
                </c:pt>
                <c:pt idx="4">
                  <c:v>-2015.4104489147667</c:v>
                </c:pt>
                <c:pt idx="5">
                  <c:v>-228.09817301648218</c:v>
                </c:pt>
                <c:pt idx="6">
                  <c:v>-6598.9643370774975</c:v>
                </c:pt>
                <c:pt idx="7">
                  <c:v>1421.2221000830432</c:v>
                </c:pt>
                <c:pt idx="8">
                  <c:v>-144.7262049615947</c:v>
                </c:pt>
                <c:pt idx="9">
                  <c:v>-3666.6231727732957</c:v>
                </c:pt>
                <c:pt idx="10">
                  <c:v>-654.72187134692103</c:v>
                </c:pt>
                <c:pt idx="11">
                  <c:v>-2845.9765659252371</c:v>
                </c:pt>
                <c:pt idx="12">
                  <c:v>-3083.3482219730995</c:v>
                </c:pt>
                <c:pt idx="13">
                  <c:v>-303.14545053724214</c:v>
                </c:pt>
                <c:pt idx="14">
                  <c:v>-1473.2442848498558</c:v>
                </c:pt>
                <c:pt idx="15">
                  <c:v>344.80603992072065</c:v>
                </c:pt>
                <c:pt idx="16">
                  <c:v>-5953.8309339640182</c:v>
                </c:pt>
                <c:pt idx="17">
                  <c:v>1351.1476005308068</c:v>
                </c:pt>
                <c:pt idx="18">
                  <c:v>226.80796475306124</c:v>
                </c:pt>
                <c:pt idx="19">
                  <c:v>-3191.9459925626306</c:v>
                </c:pt>
                <c:pt idx="20">
                  <c:v>-73.270950874608388</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52.429755856351775</c:v>
                </c:pt>
                <c:pt idx="2">
                  <c:v>13.926099502782407</c:v>
                </c:pt>
                <c:pt idx="3">
                  <c:v>101.34833662743868</c:v>
                </c:pt>
                <c:pt idx="4">
                  <c:v>600.86538718943223</c:v>
                </c:pt>
                <c:pt idx="5">
                  <c:v>931.07208505146514</c:v>
                </c:pt>
                <c:pt idx="6">
                  <c:v>734.59257173210017</c:v>
                </c:pt>
                <c:pt idx="7">
                  <c:v>515.21784990692402</c:v>
                </c:pt>
                <c:pt idx="8">
                  <c:v>733.60776714649785</c:v>
                </c:pt>
                <c:pt idx="9">
                  <c:v>802.69726813431828</c:v>
                </c:pt>
                <c:pt idx="10">
                  <c:v>970.74751007335112</c:v>
                </c:pt>
                <c:pt idx="11">
                  <c:v>2848.912272344674</c:v>
                </c:pt>
                <c:pt idx="12">
                  <c:v>3209.9422293480015</c:v>
                </c:pt>
                <c:pt idx="13">
                  <c:v>2465.4938837144255</c:v>
                </c:pt>
                <c:pt idx="14">
                  <c:v>4411.2277062743669</c:v>
                </c:pt>
                <c:pt idx="15">
                  <c:v>4702.7733188609736</c:v>
                </c:pt>
                <c:pt idx="16">
                  <c:v>5112.003458498818</c:v>
                </c:pt>
                <c:pt idx="17">
                  <c:v>5307.2439223393885</c:v>
                </c:pt>
                <c:pt idx="18">
                  <c:v>5473.6405844592873</c:v>
                </c:pt>
                <c:pt idx="19">
                  <c:v>5557.0865211030168</c:v>
                </c:pt>
                <c:pt idx="20">
                  <c:v>6921.6687367036966</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1263.1530868290392</c:v>
                </c:pt>
                <c:pt idx="2">
                  <c:v>1418.4476880758448</c:v>
                </c:pt>
                <c:pt idx="3">
                  <c:v>2562.7676018718339</c:v>
                </c:pt>
                <c:pt idx="4">
                  <c:v>5310.1719783947774</c:v>
                </c:pt>
                <c:pt idx="5">
                  <c:v>5677.5002899853716</c:v>
                </c:pt>
                <c:pt idx="6">
                  <c:v>4566.6220775431284</c:v>
                </c:pt>
                <c:pt idx="7">
                  <c:v>5799.3695286869624</c:v>
                </c:pt>
                <c:pt idx="8">
                  <c:v>6772.4857201245541</c:v>
                </c:pt>
                <c:pt idx="9">
                  <c:v>6503.2124005327278</c:v>
                </c:pt>
                <c:pt idx="10">
                  <c:v>9183.211138235587</c:v>
                </c:pt>
                <c:pt idx="11">
                  <c:v>5779.3544543774333</c:v>
                </c:pt>
                <c:pt idx="12">
                  <c:v>5039.5195189586011</c:v>
                </c:pt>
                <c:pt idx="13">
                  <c:v>5797.829079094292</c:v>
                </c:pt>
                <c:pt idx="14">
                  <c:v>8165.5416498624982</c:v>
                </c:pt>
                <c:pt idx="15">
                  <c:v>6880.1188188935485</c:v>
                </c:pt>
                <c:pt idx="16">
                  <c:v>5869.5235110028516</c:v>
                </c:pt>
                <c:pt idx="17">
                  <c:v>4652.1340799748214</c:v>
                </c:pt>
                <c:pt idx="18">
                  <c:v>3731.6787858934258</c:v>
                </c:pt>
                <c:pt idx="19">
                  <c:v>4056.7522995673207</c:v>
                </c:pt>
                <c:pt idx="20">
                  <c:v>6318.7859441725814</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2609.5231455561425</c:v>
                </c:pt>
                <c:pt idx="2">
                  <c:v>2195.9283718217193</c:v>
                </c:pt>
                <c:pt idx="3">
                  <c:v>2582.4495883661966</c:v>
                </c:pt>
                <c:pt idx="4">
                  <c:v>3270.143371537346</c:v>
                </c:pt>
                <c:pt idx="5">
                  <c:v>3729.4445981050376</c:v>
                </c:pt>
                <c:pt idx="6">
                  <c:v>4015.685439136927</c:v>
                </c:pt>
                <c:pt idx="7">
                  <c:v>2048.1443144990844</c:v>
                </c:pt>
                <c:pt idx="8">
                  <c:v>3167.0651723046685</c:v>
                </c:pt>
                <c:pt idx="9">
                  <c:v>3402.4678333498523</c:v>
                </c:pt>
                <c:pt idx="10">
                  <c:v>3705.0578597452768</c:v>
                </c:pt>
                <c:pt idx="11">
                  <c:v>4443.3000368911307</c:v>
                </c:pt>
                <c:pt idx="12">
                  <c:v>3848.0233666586901</c:v>
                </c:pt>
                <c:pt idx="13">
                  <c:v>3611.8946717258841</c:v>
                </c:pt>
                <c:pt idx="14">
                  <c:v>4235.4335015054639</c:v>
                </c:pt>
                <c:pt idx="15">
                  <c:v>6019.478449719365</c:v>
                </c:pt>
                <c:pt idx="16">
                  <c:v>9712.6782093734219</c:v>
                </c:pt>
                <c:pt idx="17">
                  <c:v>6894.4055301169137</c:v>
                </c:pt>
                <c:pt idx="18">
                  <c:v>9037.7927580575815</c:v>
                </c:pt>
                <c:pt idx="19">
                  <c:v>12976.248723177778</c:v>
                </c:pt>
                <c:pt idx="20">
                  <c:v>14075.986686879511</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283.94696554974234</c:v>
                </c:pt>
                <c:pt idx="2">
                  <c:v>283.94696554971858</c:v>
                </c:pt>
                <c:pt idx="3">
                  <c:v>331.18378466575126</c:v>
                </c:pt>
                <c:pt idx="4">
                  <c:v>397.56211537568299</c:v>
                </c:pt>
                <c:pt idx="5">
                  <c:v>463.86528057969747</c:v>
                </c:pt>
                <c:pt idx="6">
                  <c:v>529.81817721165999</c:v>
                </c:pt>
                <c:pt idx="7">
                  <c:v>595.86809709468696</c:v>
                </c:pt>
                <c:pt idx="8">
                  <c:v>660.99015424492939</c:v>
                </c:pt>
                <c:pt idx="9">
                  <c:v>660.99015424492939</c:v>
                </c:pt>
                <c:pt idx="10">
                  <c:v>660.9901542449187</c:v>
                </c:pt>
                <c:pt idx="11">
                  <c:v>674.18690809745203</c:v>
                </c:pt>
                <c:pt idx="12">
                  <c:v>674.18690809745203</c:v>
                </c:pt>
                <c:pt idx="13">
                  <c:v>692.69765647031409</c:v>
                </c:pt>
                <c:pt idx="14">
                  <c:v>770.07636076936819</c:v>
                </c:pt>
                <c:pt idx="15">
                  <c:v>859.92853279091162</c:v>
                </c:pt>
                <c:pt idx="16">
                  <c:v>1159.3722947995759</c:v>
                </c:pt>
                <c:pt idx="17">
                  <c:v>1198.4380464198396</c:v>
                </c:pt>
                <c:pt idx="18">
                  <c:v>1237.0181849005535</c:v>
                </c:pt>
                <c:pt idx="19">
                  <c:v>1472.7477225611433</c:v>
                </c:pt>
                <c:pt idx="20">
                  <c:v>1710.6256567697296</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3663.3629785851149</c:v>
                </c:pt>
                <c:pt idx="1">
                  <c:v>2906.7150490484082</c:v>
                </c:pt>
                <c:pt idx="2">
                  <c:v>2832.8106187718486</c:v>
                </c:pt>
                <c:pt idx="3">
                  <c:v>4529.7708855651117</c:v>
                </c:pt>
                <c:pt idx="4">
                  <c:v>3440.2438556901729</c:v>
                </c:pt>
                <c:pt idx="5">
                  <c:v>4044.3472512518465</c:v>
                </c:pt>
                <c:pt idx="6">
                  <c:v>3763.1126194161611</c:v>
                </c:pt>
                <c:pt idx="7">
                  <c:v>2882.3953073732478</c:v>
                </c:pt>
                <c:pt idx="8">
                  <c:v>2766.3615165099277</c:v>
                </c:pt>
                <c:pt idx="9">
                  <c:v>3349.0557511586244</c:v>
                </c:pt>
                <c:pt idx="10">
                  <c:v>4542.778377664471</c:v>
                </c:pt>
                <c:pt idx="11">
                  <c:v>2431.9618722794612</c:v>
                </c:pt>
                <c:pt idx="12">
                  <c:v>2411.7546282793082</c:v>
                </c:pt>
                <c:pt idx="13">
                  <c:v>2411.5946633321446</c:v>
                </c:pt>
                <c:pt idx="14">
                  <c:v>4135.4371433345868</c:v>
                </c:pt>
                <c:pt idx="15">
                  <c:v>3017.2098167572599</c:v>
                </c:pt>
                <c:pt idx="16">
                  <c:v>3601.8213181904694</c:v>
                </c:pt>
                <c:pt idx="17">
                  <c:v>2294.3549810697441</c:v>
                </c:pt>
                <c:pt idx="18">
                  <c:v>2252.994943430811</c:v>
                </c:pt>
                <c:pt idx="19">
                  <c:v>2913.8213589103848</c:v>
                </c:pt>
                <c:pt idx="20">
                  <c:v>2291.3484867598295</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2302.9930008177403</c:v>
                </c:pt>
                <c:pt idx="1">
                  <c:v>2200.3345411143564</c:v>
                </c:pt>
                <c:pt idx="2">
                  <c:v>2299.4970465937263</c:v>
                </c:pt>
                <c:pt idx="3">
                  <c:v>2088.9182183192893</c:v>
                </c:pt>
                <c:pt idx="4">
                  <c:v>2041.2392670465231</c:v>
                </c:pt>
                <c:pt idx="5">
                  <c:v>1998.8402593347887</c:v>
                </c:pt>
                <c:pt idx="6">
                  <c:v>2189.4864847495487</c:v>
                </c:pt>
                <c:pt idx="7">
                  <c:v>2078.7388887485295</c:v>
                </c:pt>
                <c:pt idx="8">
                  <c:v>1655.2855020813386</c:v>
                </c:pt>
                <c:pt idx="9">
                  <c:v>1759.9847027538012</c:v>
                </c:pt>
                <c:pt idx="10">
                  <c:v>1701.5474690940528</c:v>
                </c:pt>
                <c:pt idx="11">
                  <c:v>1761.2385451840689</c:v>
                </c:pt>
                <c:pt idx="12">
                  <c:v>1821.252245951425</c:v>
                </c:pt>
                <c:pt idx="13">
                  <c:v>1772.4221196261549</c:v>
                </c:pt>
                <c:pt idx="14">
                  <c:v>1779.2877878858512</c:v>
                </c:pt>
                <c:pt idx="15">
                  <c:v>1728.989724817206</c:v>
                </c:pt>
                <c:pt idx="16">
                  <c:v>2028.7215729299535</c:v>
                </c:pt>
                <c:pt idx="17">
                  <c:v>1765.0223885926823</c:v>
                </c:pt>
                <c:pt idx="18">
                  <c:v>1803.1613442317637</c:v>
                </c:pt>
                <c:pt idx="19">
                  <c:v>1896.9839887843691</c:v>
                </c:pt>
                <c:pt idx="20">
                  <c:v>1646.9170156500647</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735.81420422089991</c:v>
                </c:pt>
                <c:pt idx="1">
                  <c:v>713.17409088026807</c:v>
                </c:pt>
                <c:pt idx="2">
                  <c:v>714.52220117922639</c:v>
                </c:pt>
                <c:pt idx="3">
                  <c:v>714.80262445940741</c:v>
                </c:pt>
                <c:pt idx="4">
                  <c:v>695.7591994017896</c:v>
                </c:pt>
                <c:pt idx="5">
                  <c:v>698.11105915459359</c:v>
                </c:pt>
                <c:pt idx="6">
                  <c:v>679.3775785174555</c:v>
                </c:pt>
                <c:pt idx="7">
                  <c:v>705.98816118598063</c:v>
                </c:pt>
                <c:pt idx="8">
                  <c:v>622.84245660641511</c:v>
                </c:pt>
                <c:pt idx="9">
                  <c:v>611.49689252574933</c:v>
                </c:pt>
                <c:pt idx="10">
                  <c:v>614.33605409595225</c:v>
                </c:pt>
                <c:pt idx="11">
                  <c:v>612.9865239271752</c:v>
                </c:pt>
                <c:pt idx="12">
                  <c:v>617.14694072982036</c:v>
                </c:pt>
                <c:pt idx="13">
                  <c:v>628.09459139892533</c:v>
                </c:pt>
                <c:pt idx="14">
                  <c:v>643.8688582208988</c:v>
                </c:pt>
                <c:pt idx="15">
                  <c:v>640.51532777335945</c:v>
                </c:pt>
                <c:pt idx="16">
                  <c:v>644.90966442245485</c:v>
                </c:pt>
                <c:pt idx="17">
                  <c:v>655.74493637657281</c:v>
                </c:pt>
                <c:pt idx="18">
                  <c:v>659.79314713518625</c:v>
                </c:pt>
                <c:pt idx="19">
                  <c:v>648.42736228320155</c:v>
                </c:pt>
                <c:pt idx="20">
                  <c:v>631.44028674838773</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24.211842035384187</c:v>
                </c:pt>
                <c:pt idx="15">
                  <c:v>2.0101966558422002</c:v>
                </c:pt>
                <c:pt idx="16">
                  <c:v>4.0608118970395211</c:v>
                </c:pt>
                <c:pt idx="17">
                  <c:v>0</c:v>
                </c:pt>
                <c:pt idx="18">
                  <c:v>0</c:v>
                </c:pt>
                <c:pt idx="19">
                  <c:v>4.8051663917663703</c:v>
                </c:pt>
                <c:pt idx="20">
                  <c:v>17.198162948126793</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297.95628413221004</c:v>
                </c:pt>
                <c:pt idx="15">
                  <c:v>3.2906242368900886</c:v>
                </c:pt>
                <c:pt idx="16">
                  <c:v>87.117802121103097</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29.783884958799646</c:v>
                </c:pt>
                <c:pt idx="2">
                  <c:v>29.783884958799646</c:v>
                </c:pt>
                <c:pt idx="3">
                  <c:v>195.58489431249257</c:v>
                </c:pt>
                <c:pt idx="4">
                  <c:v>386.27440167066101</c:v>
                </c:pt>
                <c:pt idx="5">
                  <c:v>386.27440167066101</c:v>
                </c:pt>
                <c:pt idx="6">
                  <c:v>386.27440167066101</c:v>
                </c:pt>
                <c:pt idx="7">
                  <c:v>386.27440167066101</c:v>
                </c:pt>
                <c:pt idx="8">
                  <c:v>386.27440167066101</c:v>
                </c:pt>
                <c:pt idx="9">
                  <c:v>386.27440167066101</c:v>
                </c:pt>
                <c:pt idx="10">
                  <c:v>386.27440167066101</c:v>
                </c:pt>
                <c:pt idx="11">
                  <c:v>578.32597693853063</c:v>
                </c:pt>
                <c:pt idx="12">
                  <c:v>578.32597693853063</c:v>
                </c:pt>
                <c:pt idx="13">
                  <c:v>578.32597693853063</c:v>
                </c:pt>
                <c:pt idx="14">
                  <c:v>839.38899296459465</c:v>
                </c:pt>
                <c:pt idx="15">
                  <c:v>839.38899296459465</c:v>
                </c:pt>
                <c:pt idx="16">
                  <c:v>839.38899296459465</c:v>
                </c:pt>
                <c:pt idx="17">
                  <c:v>839.38899296459465</c:v>
                </c:pt>
                <c:pt idx="18">
                  <c:v>839.38899296459465</c:v>
                </c:pt>
                <c:pt idx="19">
                  <c:v>839.38899296459465</c:v>
                </c:pt>
                <c:pt idx="20">
                  <c:v>839.38899296459465</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46.643734860000002</c:v>
                </c:pt>
                <c:pt idx="16">
                  <c:v>119.13938189999999</c:v>
                </c:pt>
                <c:pt idx="17">
                  <c:v>119.13938189999999</c:v>
                </c:pt>
                <c:pt idx="18">
                  <c:v>119.13938189999999</c:v>
                </c:pt>
                <c:pt idx="19">
                  <c:v>119.13938189999999</c:v>
                </c:pt>
                <c:pt idx="20">
                  <c:v>434.16620033999999</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-38.91992158096464</c:v>
                </c:pt>
                <c:pt idx="10">
                  <c:v>-33.617932036964632</c:v>
                </c:pt>
                <c:pt idx="11">
                  <c:v>218.14302635653542</c:v>
                </c:pt>
                <c:pt idx="12">
                  <c:v>230.9654538356354</c:v>
                </c:pt>
                <c:pt idx="13">
                  <c:v>486.14676402433543</c:v>
                </c:pt>
                <c:pt idx="14">
                  <c:v>498.06467945993541</c:v>
                </c:pt>
                <c:pt idx="15">
                  <c:v>507.91495850243541</c:v>
                </c:pt>
                <c:pt idx="16">
                  <c:v>1710.7871789319349</c:v>
                </c:pt>
                <c:pt idx="17">
                  <c:v>2233.4001660012354</c:v>
                </c:pt>
                <c:pt idx="18">
                  <c:v>2248.8762631066356</c:v>
                </c:pt>
                <c:pt idx="19">
                  <c:v>2258.5890068257359</c:v>
                </c:pt>
                <c:pt idx="20">
                  <c:v>4711.9255765349353</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421.47883402999997</c:v>
                </c:pt>
                <c:pt idx="15">
                  <c:v>665.29787474</c:v>
                </c:pt>
                <c:pt idx="16">
                  <c:v>665.29787474</c:v>
                </c:pt>
                <c:pt idx="17">
                  <c:v>665.29787474</c:v>
                </c:pt>
                <c:pt idx="18">
                  <c:v>665.29787474</c:v>
                </c:pt>
                <c:pt idx="19">
                  <c:v>665.29787474</c:v>
                </c:pt>
                <c:pt idx="20">
                  <c:v>665.29787474</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5312.5</c:v>
                </c:pt>
                <c:pt idx="16">
                  <c:v>5312.5</c:v>
                </c:pt>
                <c:pt idx="17">
                  <c:v>5312.5</c:v>
                </c:pt>
                <c:pt idx="18">
                  <c:v>5312.5</c:v>
                </c:pt>
                <c:pt idx="19">
                  <c:v>5312.5</c:v>
                </c:pt>
                <c:pt idx="20">
                  <c:v>5312.5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9420</c:v>
                </c:pt>
                <c:pt idx="15">
                  <c:v>9420</c:v>
                </c:pt>
                <c:pt idx="16">
                  <c:v>9420</c:v>
                </c:pt>
                <c:pt idx="17">
                  <c:v>9420</c:v>
                </c:pt>
                <c:pt idx="18">
                  <c:v>9420</c:v>
                </c:pt>
                <c:pt idx="19">
                  <c:v>9420</c:v>
                </c:pt>
                <c:pt idx="20">
                  <c:v>9420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5174.9999999899992</c:v>
                </c:pt>
                <c:pt idx="9">
                  <c:v>5937.4999999999991</c:v>
                </c:pt>
                <c:pt idx="10">
                  <c:v>6312.4999999999991</c:v>
                </c:pt>
                <c:pt idx="11">
                  <c:v>9801.8399999600024</c:v>
                </c:pt>
                <c:pt idx="12">
                  <c:v>10318.839999970003</c:v>
                </c:pt>
                <c:pt idx="13">
                  <c:v>10480.839999970003</c:v>
                </c:pt>
                <c:pt idx="14">
                  <c:v>12530.839999970007</c:v>
                </c:pt>
                <c:pt idx="15">
                  <c:v>12530.839999970007</c:v>
                </c:pt>
                <c:pt idx="16">
                  <c:v>13146.239999960007</c:v>
                </c:pt>
                <c:pt idx="17">
                  <c:v>13146.239999960007</c:v>
                </c:pt>
                <c:pt idx="18">
                  <c:v>14229.639999960009</c:v>
                </c:pt>
                <c:pt idx="19">
                  <c:v>14349.639999960009</c:v>
                </c:pt>
                <c:pt idx="20">
                  <c:v>14349.639999960009</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94198.947495190601</c:v>
                </c:pt>
                <c:pt idx="1">
                  <c:v>67507.144176943446</c:v>
                </c:pt>
                <c:pt idx="2">
                  <c:v>67895.474750180307</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28253.114134100339</c:v>
                </c:pt>
                <c:pt idx="1">
                  <c:v>22254.886144328648</c:v>
                </c:pt>
                <c:pt idx="2">
                  <c:v>23935.379912437504</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3105.1641947176458</c:v>
                </c:pt>
                <c:pt idx="1">
                  <c:v>1885.159878491268</c:v>
                </c:pt>
                <c:pt idx="2">
                  <c:v>1307.6490000000538</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80.546609501148851</c:v>
                </c:pt>
                <c:pt idx="1">
                  <c:v>18.176614364800812</c:v>
                </c:pt>
                <c:pt idx="2">
                  <c:v>108.09597875007131</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15598.150827339618</c:v>
                </c:pt>
                <c:pt idx="1">
                  <c:v>14943.428955992697</c:v>
                </c:pt>
                <c:pt idx="2">
                  <c:v>15524.879876465009</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118.72831817418093</c:v>
                </c:pt>
                <c:pt idx="1">
                  <c:v>1089.475828247532</c:v>
                </c:pt>
                <c:pt idx="2">
                  <c:v>7040.397054877878</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1.1470182172287071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29015.876384825664</c:v>
                </c:pt>
                <c:pt idx="1">
                  <c:v>38199.087523061251</c:v>
                </c:pt>
                <c:pt idx="2">
                  <c:v>35334.662328998245</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12774.527528157603</c:v>
                </c:pt>
                <c:pt idx="1">
                  <c:v>16479.58538790288</c:v>
                </c:pt>
                <c:pt idx="2">
                  <c:v>26850.514215037114</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Slow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Slow Change (DP6)</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121.30846187177069</c:v>
                </c:pt>
                <c:pt idx="1">
                  <c:v>120.93024249365506</c:v>
                </c:pt>
                <c:pt idx="2">
                  <c:v>120.83553473232955</c:v>
                </c:pt>
                <c:pt idx="3">
                  <c:v>115.69944024330121</c:v>
                </c:pt>
                <c:pt idx="4">
                  <c:v>113.41537719338757</c:v>
                </c:pt>
                <c:pt idx="5">
                  <c:v>110.50670293274878</c:v>
                </c:pt>
                <c:pt idx="6">
                  <c:v>117.94489332273896</c:v>
                </c:pt>
                <c:pt idx="7">
                  <c:v>108.9375164011056</c:v>
                </c:pt>
                <c:pt idx="8">
                  <c:v>92.345483107090772</c:v>
                </c:pt>
                <c:pt idx="9">
                  <c:v>95.057455308133754</c:v>
                </c:pt>
                <c:pt idx="10">
                  <c:v>87.470999260491595</c:v>
                </c:pt>
                <c:pt idx="11">
                  <c:v>92.4882676163204</c:v>
                </c:pt>
                <c:pt idx="12">
                  <c:v>94.238882602446054</c:v>
                </c:pt>
                <c:pt idx="13">
                  <c:v>91.501551710727099</c:v>
                </c:pt>
                <c:pt idx="14">
                  <c:v>92.465188520803821</c:v>
                </c:pt>
                <c:pt idx="15">
                  <c:v>90.682615314023963</c:v>
                </c:pt>
                <c:pt idx="16">
                  <c:v>94.64872906456435</c:v>
                </c:pt>
                <c:pt idx="17">
                  <c:v>93.194705393814317</c:v>
                </c:pt>
                <c:pt idx="18">
                  <c:v>94.422409473005914</c:v>
                </c:pt>
                <c:pt idx="19">
                  <c:v>93.363877105770811</c:v>
                </c:pt>
                <c:pt idx="20">
                  <c:v>88.674685046717457</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1.7877955212901497</c:v>
                </c:pt>
                <c:pt idx="1">
                  <c:v>-1.3188512512763566</c:v>
                </c:pt>
                <c:pt idx="2">
                  <c:v>5.0922490056014311</c:v>
                </c:pt>
                <c:pt idx="3">
                  <c:v>-17.08053085400914</c:v>
                </c:pt>
                <c:pt idx="4">
                  <c:v>-15.668268538183966</c:v>
                </c:pt>
                <c:pt idx="5">
                  <c:v>-5.7602799962913025</c:v>
                </c:pt>
                <c:pt idx="6">
                  <c:v>1.2221604097751708</c:v>
                </c:pt>
                <c:pt idx="7">
                  <c:v>-5.5540100383982463</c:v>
                </c:pt>
                <c:pt idx="8">
                  <c:v>-1.2385792504994413</c:v>
                </c:pt>
                <c:pt idx="9">
                  <c:v>124.0704054539956</c:v>
                </c:pt>
                <c:pt idx="10">
                  <c:v>295.00406330130738</c:v>
                </c:pt>
                <c:pt idx="11">
                  <c:v>556.25682907287876</c:v>
                </c:pt>
                <c:pt idx="12">
                  <c:v>693.27381317452773</c:v>
                </c:pt>
                <c:pt idx="13">
                  <c:v>571.15582256355128</c:v>
                </c:pt>
                <c:pt idx="14">
                  <c:v>731.91517200195699</c:v>
                </c:pt>
                <c:pt idx="15">
                  <c:v>744.76019246964881</c:v>
                </c:pt>
                <c:pt idx="16">
                  <c:v>137.89971803832543</c:v>
                </c:pt>
                <c:pt idx="17">
                  <c:v>-119.24547425959463</c:v>
                </c:pt>
                <c:pt idx="18">
                  <c:v>-101.33621909281078</c:v>
                </c:pt>
                <c:pt idx="19">
                  <c:v>-160.39367594796363</c:v>
                </c:pt>
                <c:pt idx="20">
                  <c:v>-1378.8791632848788</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1.7348872560773998E-8</c:v>
                </c:pt>
                <c:pt idx="1">
                  <c:v>0.41384145024304786</c:v>
                </c:pt>
                <c:pt idx="2">
                  <c:v>-0.30918070500087325</c:v>
                </c:pt>
                <c:pt idx="3">
                  <c:v>-18.258546379053215</c:v>
                </c:pt>
                <c:pt idx="4">
                  <c:v>7.2825697611987685</c:v>
                </c:pt>
                <c:pt idx="5">
                  <c:v>2.3282530945295008</c:v>
                </c:pt>
                <c:pt idx="6">
                  <c:v>6.6431526451461451</c:v>
                </c:pt>
                <c:pt idx="7">
                  <c:v>16.694715192524754</c:v>
                </c:pt>
                <c:pt idx="8">
                  <c:v>-18.451122190428663</c:v>
                </c:pt>
                <c:pt idx="9">
                  <c:v>-28.419880067437091</c:v>
                </c:pt>
                <c:pt idx="10">
                  <c:v>-68.093481621077899</c:v>
                </c:pt>
                <c:pt idx="11">
                  <c:v>21.26637928843428</c:v>
                </c:pt>
                <c:pt idx="12">
                  <c:v>63.168525871233669</c:v>
                </c:pt>
                <c:pt idx="13">
                  <c:v>182.81407333188315</c:v>
                </c:pt>
                <c:pt idx="14">
                  <c:v>116.12025833866062</c:v>
                </c:pt>
                <c:pt idx="15">
                  <c:v>74.067564197610068</c:v>
                </c:pt>
                <c:pt idx="16">
                  <c:v>47.645435956050051</c:v>
                </c:pt>
                <c:pt idx="17">
                  <c:v>514.53051300501056</c:v>
                </c:pt>
                <c:pt idx="18">
                  <c:v>879.15851212309553</c:v>
                </c:pt>
                <c:pt idx="19">
                  <c:v>735.15972971643305</c:v>
                </c:pt>
                <c:pt idx="20">
                  <c:v>1155.9219471135511</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-48.772535538161478</c:v>
                </c:pt>
                <c:pt idx="4">
                  <c:v>-476.32830677225172</c:v>
                </c:pt>
                <c:pt idx="5">
                  <c:v>-777.55601726638372</c:v>
                </c:pt>
                <c:pt idx="6">
                  <c:v>-621.85849563420106</c:v>
                </c:pt>
                <c:pt idx="7">
                  <c:v>-449.31011609136283</c:v>
                </c:pt>
                <c:pt idx="8">
                  <c:v>-366.47928107780348</c:v>
                </c:pt>
                <c:pt idx="9">
                  <c:v>-313.84850275660654</c:v>
                </c:pt>
                <c:pt idx="10">
                  <c:v>-339.05355010367731</c:v>
                </c:pt>
                <c:pt idx="11">
                  <c:v>-1592.6033001424423</c:v>
                </c:pt>
                <c:pt idx="12">
                  <c:v>-1841.6552562728509</c:v>
                </c:pt>
                <c:pt idx="13">
                  <c:v>-1615.8076309358817</c:v>
                </c:pt>
                <c:pt idx="14">
                  <c:v>-1406.3291213840903</c:v>
                </c:pt>
                <c:pt idx="15">
                  <c:v>-1360.5786168946386</c:v>
                </c:pt>
                <c:pt idx="16">
                  <c:v>-1022.5749921448114</c:v>
                </c:pt>
                <c:pt idx="17">
                  <c:v>-1164.0261237457935</c:v>
                </c:pt>
                <c:pt idx="18">
                  <c:v>-1269.3520005666987</c:v>
                </c:pt>
                <c:pt idx="19">
                  <c:v>-1760.7333252808726</c:v>
                </c:pt>
                <c:pt idx="20">
                  <c:v>-1969.7127896152651</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-52.492453375307377</c:v>
                </c:pt>
                <c:pt idx="1">
                  <c:v>2750.4106520928181</c:v>
                </c:pt>
                <c:pt idx="2">
                  <c:v>-1139.1551246253221</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8.6957856994558824E-2</c:v>
                </c:pt>
                <c:pt idx="1">
                  <c:v>-1680.4971198867206</c:v>
                </c:pt>
                <c:pt idx="2">
                  <c:v>-3432.8516581293879</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2.3979737306945026E-8</c:v>
                </c:pt>
                <c:pt idx="1">
                  <c:v>749.52560818702977</c:v>
                </c:pt>
                <c:pt idx="2">
                  <c:v>4685.225745876588</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3.8792009604549094E-8</c:v>
                </c:pt>
                <c:pt idx="1">
                  <c:v>110.07329108926932</c:v>
                </c:pt>
                <c:pt idx="2">
                  <c:v>2462.7140235045172</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1.7901766113936901E-7</c:v>
                </c:pt>
                <c:pt idx="1">
                  <c:v>-942.68457447655419</c:v>
                </c:pt>
                <c:pt idx="2">
                  <c:v>-1318.3285016099035</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1.787795538639017</c:v>
                </c:pt>
                <c:pt idx="1">
                  <c:v>-112.14296842344788</c:v>
                </c:pt>
                <c:pt idx="2">
                  <c:v>-2192.6700057865937</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3.3590185921639204E-7</c:v>
                </c:pt>
                <c:pt idx="1">
                  <c:v>-1393.0344505664034</c:v>
                </c:pt>
                <c:pt idx="2">
                  <c:v>1501.7714766367208</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-138.11927674501021</c:v>
                </c:pt>
                <c:pt idx="2">
                  <c:v>-5247.5170684809964</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603.44529609000006</c:v>
                </c:pt>
                <c:pt idx="11">
                  <c:v>1275.4428791899998</c:v>
                </c:pt>
                <c:pt idx="12">
                  <c:v>1609.9801270600001</c:v>
                </c:pt>
                <c:pt idx="13">
                  <c:v>1609.9801270500002</c:v>
                </c:pt>
                <c:pt idx="14">
                  <c:v>1609.9801270499997</c:v>
                </c:pt>
                <c:pt idx="15">
                  <c:v>1609.9801270499997</c:v>
                </c:pt>
                <c:pt idx="16">
                  <c:v>417.66413339999917</c:v>
                </c:pt>
                <c:pt idx="17">
                  <c:v>-91.948624369999834</c:v>
                </c:pt>
                <c:pt idx="18">
                  <c:v>-91.948624370000744</c:v>
                </c:pt>
                <c:pt idx="19">
                  <c:v>-91.948624370000744</c:v>
                </c:pt>
                <c:pt idx="20">
                  <c:v>-2536.429832750001</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46.801899029999959</c:v>
                </c:pt>
                <c:pt idx="13">
                  <c:v>264.13652094999998</c:v>
                </c:pt>
                <c:pt idx="14">
                  <c:v>506.08472588000018</c:v>
                </c:pt>
                <c:pt idx="15">
                  <c:v>262.2656851700001</c:v>
                </c:pt>
                <c:pt idx="16">
                  <c:v>358.50072215</c:v>
                </c:pt>
                <c:pt idx="17">
                  <c:v>622.11227348999978</c:v>
                </c:pt>
                <c:pt idx="18">
                  <c:v>1009.2814536600001</c:v>
                </c:pt>
                <c:pt idx="19">
                  <c:v>1009.2814536600001</c:v>
                </c:pt>
                <c:pt idx="20">
                  <c:v>1047.2035761999998</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1022.6284363800005</c:v>
                </c:pt>
                <c:pt idx="12">
                  <c:v>1022.6284363799996</c:v>
                </c:pt>
                <c:pt idx="13">
                  <c:v>1172.7952414199999</c:v>
                </c:pt>
                <c:pt idx="14">
                  <c:v>1728.5646643199998</c:v>
                </c:pt>
                <c:pt idx="15">
                  <c:v>1681.9209294600005</c:v>
                </c:pt>
                <c:pt idx="16">
                  <c:v>2030.5583083199999</c:v>
                </c:pt>
                <c:pt idx="17">
                  <c:v>2346.3574884600002</c:v>
                </c:pt>
                <c:pt idx="18">
                  <c:v>3200.2952022599993</c:v>
                </c:pt>
                <c:pt idx="19">
                  <c:v>3200.2952022599993</c:v>
                </c:pt>
                <c:pt idx="20">
                  <c:v>3838.9656237599993</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212.7557809900004</c:v>
                </c:pt>
                <c:pt idx="10">
                  <c:v>603.44529608999983</c:v>
                </c:pt>
                <c:pt idx="11">
                  <c:v>1275.4428791900004</c:v>
                </c:pt>
                <c:pt idx="12">
                  <c:v>1656.7820260899994</c:v>
                </c:pt>
                <c:pt idx="13">
                  <c:v>1874.1166479999997</c:v>
                </c:pt>
                <c:pt idx="14">
                  <c:v>2116.0648529300001</c:v>
                </c:pt>
                <c:pt idx="15">
                  <c:v>1872.2458122199996</c:v>
                </c:pt>
                <c:pt idx="16">
                  <c:v>776.16485554999963</c:v>
                </c:pt>
                <c:pt idx="17">
                  <c:v>530.16364912000063</c:v>
                </c:pt>
                <c:pt idx="18">
                  <c:v>917.3328292899987</c:v>
                </c:pt>
                <c:pt idx="19">
                  <c:v>917.3328292899987</c:v>
                </c:pt>
                <c:pt idx="20">
                  <c:v>-1489.2262565499996</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-143.46338171000025</c:v>
                </c:pt>
                <c:pt idx="15">
                  <c:v>-11.163381709999157</c:v>
                </c:pt>
                <c:pt idx="16">
                  <c:v>-69.219999999997526</c:v>
                </c:pt>
                <c:pt idx="17">
                  <c:v>509.78000000000247</c:v>
                </c:pt>
                <c:pt idx="18">
                  <c:v>1077.5356822100002</c:v>
                </c:pt>
                <c:pt idx="19">
                  <c:v>1027.6506582899983</c:v>
                </c:pt>
                <c:pt idx="20">
                  <c:v>1040.8997659599972</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0</c:v>
                </c:pt>
                <c:pt idx="7">
                  <c:v>0</c:v>
                </c:pt>
                <c:pt idx="8">
                  <c:v>0</c:v>
                </c:pt>
                <c:pt idx="9">
                  <c:v>0</c:v>
                </c:pt>
                <c:pt idx="10">
                  <c:v>0</c:v>
                </c:pt>
                <c:pt idx="11">
                  <c:v>337.66693395000038</c:v>
                </c:pt>
                <c:pt idx="12">
                  <c:v>337.66693395000038</c:v>
                </c:pt>
                <c:pt idx="13">
                  <c:v>337.66693395000038</c:v>
                </c:pt>
                <c:pt idx="14">
                  <c:v>755.38509123999938</c:v>
                </c:pt>
                <c:pt idx="15">
                  <c:v>272.85192604999884</c:v>
                </c:pt>
                <c:pt idx="16">
                  <c:v>39.483504499999981</c:v>
                </c:pt>
                <c:pt idx="17">
                  <c:v>189.78350450000107</c:v>
                </c:pt>
                <c:pt idx="18">
                  <c:v>-223.34876454000005</c:v>
                </c:pt>
                <c:pt idx="19">
                  <c:v>-1613.6999999999989</c:v>
                </c:pt>
                <c:pt idx="20">
                  <c:v>-1798.6999999999989</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-9.999894245993346E-9</c:v>
                </c:pt>
                <c:pt idx="9">
                  <c:v>212.7557809900004</c:v>
                </c:pt>
                <c:pt idx="10">
                  <c:v>603.44529608999983</c:v>
                </c:pt>
                <c:pt idx="11">
                  <c:v>3180.0713155700009</c:v>
                </c:pt>
                <c:pt idx="12">
                  <c:v>3561.4104624699989</c:v>
                </c:pt>
                <c:pt idx="13">
                  <c:v>3928.9118894199996</c:v>
                </c:pt>
                <c:pt idx="14">
                  <c:v>5109.7815172499995</c:v>
                </c:pt>
                <c:pt idx="15">
                  <c:v>4384.0237416800001</c:v>
                </c:pt>
                <c:pt idx="16">
                  <c:v>3581.8751638700014</c:v>
                </c:pt>
                <c:pt idx="17">
                  <c:v>3651.6731375800027</c:v>
                </c:pt>
                <c:pt idx="18">
                  <c:v>4892.7800315499999</c:v>
                </c:pt>
                <c:pt idx="19">
                  <c:v>4892.7800315499999</c:v>
                </c:pt>
                <c:pt idx="20">
                  <c:v>3124.8913672100016</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-52.492453375307377</c:v>
                </c:pt>
                <c:pt idx="1">
                  <c:v>630.56044550181832</c:v>
                </c:pt>
                <c:pt idx="2">
                  <c:v>620.02884494264435</c:v>
                </c:pt>
                <c:pt idx="3">
                  <c:v>3394.8145861334488</c:v>
                </c:pt>
                <c:pt idx="4">
                  <c:v>4005.1683610146138</c:v>
                </c:pt>
                <c:pt idx="5">
                  <c:v>4695.8639577536669</c:v>
                </c:pt>
                <c:pt idx="6">
                  <c:v>2608.5289667309262</c:v>
                </c:pt>
                <c:pt idx="7">
                  <c:v>4425.056408280725</c:v>
                </c:pt>
                <c:pt idx="8">
                  <c:v>4271.7537922580377</c:v>
                </c:pt>
                <c:pt idx="9">
                  <c:v>1689.6743682130618</c:v>
                </c:pt>
                <c:pt idx="10">
                  <c:v>2750.4106520928181</c:v>
                </c:pt>
                <c:pt idx="11">
                  <c:v>-130.89012990893389</c:v>
                </c:pt>
                <c:pt idx="12">
                  <c:v>-491.0517206696386</c:v>
                </c:pt>
                <c:pt idx="13">
                  <c:v>168.03323744532827</c:v>
                </c:pt>
                <c:pt idx="14">
                  <c:v>2425.6001329028222</c:v>
                </c:pt>
                <c:pt idx="15">
                  <c:v>3729.4519770410261</c:v>
                </c:pt>
                <c:pt idx="16">
                  <c:v>2091.9492730215279</c:v>
                </c:pt>
                <c:pt idx="17">
                  <c:v>2949.2554352222651</c:v>
                </c:pt>
                <c:pt idx="18">
                  <c:v>173.35418256532284</c:v>
                </c:pt>
                <c:pt idx="19">
                  <c:v>974.87145091374987</c:v>
                </c:pt>
                <c:pt idx="20">
                  <c:v>-1139.1551246253221</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8.6957856994558824E-2</c:v>
                </c:pt>
                <c:pt idx="1">
                  <c:v>-604.2491994293523</c:v>
                </c:pt>
                <c:pt idx="2">
                  <c:v>-495.82024395546614</c:v>
                </c:pt>
                <c:pt idx="3">
                  <c:v>-3733.8373434406058</c:v>
                </c:pt>
                <c:pt idx="4">
                  <c:v>-4037.6509350270098</c:v>
                </c:pt>
                <c:pt idx="5">
                  <c:v>-3909.9387038041714</c:v>
                </c:pt>
                <c:pt idx="6">
                  <c:v>-2756.5850701227464</c:v>
                </c:pt>
                <c:pt idx="7">
                  <c:v>-3714.8163543322589</c:v>
                </c:pt>
                <c:pt idx="8">
                  <c:v>-4272.0623325301203</c:v>
                </c:pt>
                <c:pt idx="9">
                  <c:v>-1701.4316018975587</c:v>
                </c:pt>
                <c:pt idx="10">
                  <c:v>-1680.4971198867206</c:v>
                </c:pt>
                <c:pt idx="11">
                  <c:v>-1262.2864764604637</c:v>
                </c:pt>
                <c:pt idx="12">
                  <c:v>-1007.3788394062249</c:v>
                </c:pt>
                <c:pt idx="13">
                  <c:v>-1561.0323522422987</c:v>
                </c:pt>
                <c:pt idx="14">
                  <c:v>-3975.1567182602921</c:v>
                </c:pt>
                <c:pt idx="15">
                  <c:v>-4076.5731915397373</c:v>
                </c:pt>
                <c:pt idx="16">
                  <c:v>-2305.8924697691182</c:v>
                </c:pt>
                <c:pt idx="17">
                  <c:v>-4080.8236921799507</c:v>
                </c:pt>
                <c:pt idx="18">
                  <c:v>-2589.2050300759038</c:v>
                </c:pt>
                <c:pt idx="19">
                  <c:v>-1351.1585931327245</c:v>
                </c:pt>
                <c:pt idx="20">
                  <c:v>-3432.8516581293879</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2.3979737306945026E-8</c:v>
                </c:pt>
                <c:pt idx="1">
                  <c:v>7.8543400013586506E-3</c:v>
                </c:pt>
                <c:pt idx="2">
                  <c:v>9.3299984455370577E-3</c:v>
                </c:pt>
                <c:pt idx="3">
                  <c:v>1047.4092295326411</c:v>
                </c:pt>
                <c:pt idx="4">
                  <c:v>864.60948236307308</c:v>
                </c:pt>
                <c:pt idx="5">
                  <c:v>801.24355943124328</c:v>
                </c:pt>
                <c:pt idx="6">
                  <c:v>912.55392503134863</c:v>
                </c:pt>
                <c:pt idx="7">
                  <c:v>986.11751473548838</c:v>
                </c:pt>
                <c:pt idx="8">
                  <c:v>885.17838417206713</c:v>
                </c:pt>
                <c:pt idx="9">
                  <c:v>914.85304896368552</c:v>
                </c:pt>
                <c:pt idx="10">
                  <c:v>749.52560818702977</c:v>
                </c:pt>
                <c:pt idx="11">
                  <c:v>877.86706185715639</c:v>
                </c:pt>
                <c:pt idx="12">
                  <c:v>968.62027345840443</c:v>
                </c:pt>
                <c:pt idx="13">
                  <c:v>1089.1435733198291</c:v>
                </c:pt>
                <c:pt idx="14">
                  <c:v>94.802593338896713</c:v>
                </c:pt>
                <c:pt idx="15">
                  <c:v>305.93094451436173</c:v>
                </c:pt>
                <c:pt idx="16">
                  <c:v>443.44326923491371</c:v>
                </c:pt>
                <c:pt idx="17">
                  <c:v>100.67708389200993</c:v>
                </c:pt>
                <c:pt idx="18">
                  <c:v>-219.06309769131735</c:v>
                </c:pt>
                <c:pt idx="19">
                  <c:v>716.885957774286</c:v>
                </c:pt>
                <c:pt idx="20">
                  <c:v>4685.225745876588</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3.8792009604549094E-8</c:v>
                </c:pt>
                <c:pt idx="1">
                  <c:v>0.4968490278712494</c:v>
                </c:pt>
                <c:pt idx="2">
                  <c:v>2.8924695475270994</c:v>
                </c:pt>
                <c:pt idx="3">
                  <c:v>127.19687762693347</c:v>
                </c:pt>
                <c:pt idx="4">
                  <c:v>131.48330911338823</c:v>
                </c:pt>
                <c:pt idx="5">
                  <c:v>108.36458757312867</c:v>
                </c:pt>
                <c:pt idx="6">
                  <c:v>124.69673130772473</c:v>
                </c:pt>
                <c:pt idx="7">
                  <c:v>150.1453524127806</c:v>
                </c:pt>
                <c:pt idx="8">
                  <c:v>126.14926974930162</c:v>
                </c:pt>
                <c:pt idx="9">
                  <c:v>115.65018880291196</c:v>
                </c:pt>
                <c:pt idx="10">
                  <c:v>110.07329108926932</c:v>
                </c:pt>
                <c:pt idx="11">
                  <c:v>176.26212650451691</c:v>
                </c:pt>
                <c:pt idx="12">
                  <c:v>149.69696327173185</c:v>
                </c:pt>
                <c:pt idx="13">
                  <c:v>169.49456275125203</c:v>
                </c:pt>
                <c:pt idx="14">
                  <c:v>180.56985456467939</c:v>
                </c:pt>
                <c:pt idx="15">
                  <c:v>206.96683174813603</c:v>
                </c:pt>
                <c:pt idx="16">
                  <c:v>1340.9655104433377</c:v>
                </c:pt>
                <c:pt idx="17">
                  <c:v>666.78820543683742</c:v>
                </c:pt>
                <c:pt idx="18">
                  <c:v>607.79599058193196</c:v>
                </c:pt>
                <c:pt idx="19">
                  <c:v>1098.1440392940508</c:v>
                </c:pt>
                <c:pt idx="20">
                  <c:v>2462.7140235045172</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1.7901766113936901E-7</c:v>
                </c:pt>
                <c:pt idx="1">
                  <c:v>-2.9979690041200229</c:v>
                </c:pt>
                <c:pt idx="2">
                  <c:v>-37.883026109640923</c:v>
                </c:pt>
                <c:pt idx="3">
                  <c:v>-362.27900987275461</c:v>
                </c:pt>
                <c:pt idx="4">
                  <c:v>-292.14564783874994</c:v>
                </c:pt>
                <c:pt idx="5">
                  <c:v>-873.08962019461978</c:v>
                </c:pt>
                <c:pt idx="6">
                  <c:v>-6.562668207598108</c:v>
                </c:pt>
                <c:pt idx="7">
                  <c:v>-763.34993266072706</c:v>
                </c:pt>
                <c:pt idx="8">
                  <c:v>-120.94585344145889</c:v>
                </c:pt>
                <c:pt idx="9">
                  <c:v>-148.18683679963033</c:v>
                </c:pt>
                <c:pt idx="10">
                  <c:v>-942.68457447655419</c:v>
                </c:pt>
                <c:pt idx="11">
                  <c:v>-179.98735561582362</c:v>
                </c:pt>
                <c:pt idx="12">
                  <c:v>-268.34830828709346</c:v>
                </c:pt>
                <c:pt idx="13">
                  <c:v>-426.56898853917119</c:v>
                </c:pt>
                <c:pt idx="14">
                  <c:v>-1118.9532134923556</c:v>
                </c:pt>
                <c:pt idx="15">
                  <c:v>-1237.2751217311561</c:v>
                </c:pt>
                <c:pt idx="16">
                  <c:v>-1234.0033307688718</c:v>
                </c:pt>
                <c:pt idx="17">
                  <c:v>-864.13461907755664</c:v>
                </c:pt>
                <c:pt idx="18">
                  <c:v>-1305.8755566384461</c:v>
                </c:pt>
                <c:pt idx="19">
                  <c:v>-1299.0982822646056</c:v>
                </c:pt>
                <c:pt idx="20">
                  <c:v>-1318.3285016099035</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1.787795538639017</c:v>
                </c:pt>
                <c:pt idx="1">
                  <c:v>-0.90500980103328743</c:v>
                </c:pt>
                <c:pt idx="2">
                  <c:v>4.7830683006005472</c:v>
                </c:pt>
                <c:pt idx="3">
                  <c:v>-84.111612771223832</c:v>
                </c:pt>
                <c:pt idx="4">
                  <c:v>-484.71400554923696</c:v>
                </c:pt>
                <c:pt idx="5">
                  <c:v>-780.98804416814551</c:v>
                </c:pt>
                <c:pt idx="6">
                  <c:v>-613.99318257927996</c:v>
                </c:pt>
                <c:pt idx="7">
                  <c:v>-438.16941093723625</c:v>
                </c:pt>
                <c:pt idx="8">
                  <c:v>-386.16898251873153</c:v>
                </c:pt>
                <c:pt idx="9">
                  <c:v>-218.19797737004785</c:v>
                </c:pt>
                <c:pt idx="10">
                  <c:v>-112.14296842344788</c:v>
                </c:pt>
                <c:pt idx="11">
                  <c:v>-1015.0800917811291</c:v>
                </c:pt>
                <c:pt idx="12">
                  <c:v>-1085.2129172270897</c:v>
                </c:pt>
                <c:pt idx="13">
                  <c:v>-861.8377350404478</c:v>
                </c:pt>
                <c:pt idx="14">
                  <c:v>-558.29369104347279</c:v>
                </c:pt>
                <c:pt idx="15">
                  <c:v>-541.75086022737923</c:v>
                </c:pt>
                <c:pt idx="16">
                  <c:v>-837.02983815043626</c:v>
                </c:pt>
                <c:pt idx="17">
                  <c:v>-768.74108500037801</c:v>
                </c:pt>
                <c:pt idx="18">
                  <c:v>-491.5297075364133</c:v>
                </c:pt>
                <c:pt idx="19">
                  <c:v>-1185.9672715124034</c:v>
                </c:pt>
                <c:pt idx="20">
                  <c:v>-2192.6700057865937</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3.3590185921639204E-7</c:v>
                </c:pt>
                <c:pt idx="1">
                  <c:v>-123.74855147916242</c:v>
                </c:pt>
                <c:pt idx="2">
                  <c:v>-128.66629673308853</c:v>
                </c:pt>
                <c:pt idx="3">
                  <c:v>-757.42555591238488</c:v>
                </c:pt>
                <c:pt idx="4">
                  <c:v>-1109.776935873102</c:v>
                </c:pt>
                <c:pt idx="5">
                  <c:v>-1386.0659653263283</c:v>
                </c:pt>
                <c:pt idx="6">
                  <c:v>-1291.5410602861157</c:v>
                </c:pt>
                <c:pt idx="7">
                  <c:v>-1468.883587192322</c:v>
                </c:pt>
                <c:pt idx="8">
                  <c:v>-1390.4654698378581</c:v>
                </c:pt>
                <c:pt idx="9">
                  <c:v>-1166.7880001597441</c:v>
                </c:pt>
                <c:pt idx="10">
                  <c:v>-1393.0344505664034</c:v>
                </c:pt>
                <c:pt idx="11">
                  <c:v>-875.03030571356794</c:v>
                </c:pt>
                <c:pt idx="12">
                  <c:v>-758.29159604292363</c:v>
                </c:pt>
                <c:pt idx="13">
                  <c:v>-886.81321117524931</c:v>
                </c:pt>
                <c:pt idx="14">
                  <c:v>-1725.7956277170597</c:v>
                </c:pt>
                <c:pt idx="15">
                  <c:v>-1088.7505753987934</c:v>
                </c:pt>
                <c:pt idx="16">
                  <c:v>-2866.8542239398121</c:v>
                </c:pt>
                <c:pt idx="17">
                  <c:v>-968.32820492670362</c:v>
                </c:pt>
                <c:pt idx="18">
                  <c:v>1445.328875688996</c:v>
                </c:pt>
                <c:pt idx="19">
                  <c:v>1702.3430332304197</c:v>
                </c:pt>
                <c:pt idx="20">
                  <c:v>1501.7714766367208</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-64.923402200003693</c:v>
                </c:pt>
                <c:pt idx="4">
                  <c:v>-88.152930942009334</c:v>
                </c:pt>
                <c:pt idx="5">
                  <c:v>-112.86274156699801</c:v>
                </c:pt>
                <c:pt idx="6">
                  <c:v>-141.06998975399256</c:v>
                </c:pt>
                <c:pt idx="7">
                  <c:v>-135.12847546500234</c:v>
                </c:pt>
                <c:pt idx="8">
                  <c:v>-128.88323174499783</c:v>
                </c:pt>
                <c:pt idx="9">
                  <c:v>-133.57024669699058</c:v>
                </c:pt>
                <c:pt idx="10">
                  <c:v>-138.11927674501021</c:v>
                </c:pt>
                <c:pt idx="11">
                  <c:v>712.48329050800021</c:v>
                </c:pt>
                <c:pt idx="12">
                  <c:v>702.13807463283592</c:v>
                </c:pt>
                <c:pt idx="13">
                  <c:v>671.8956275856799</c:v>
                </c:pt>
                <c:pt idx="14">
                  <c:v>1820.1365950499094</c:v>
                </c:pt>
                <c:pt idx="15">
                  <c:v>534.25437574246098</c:v>
                </c:pt>
                <c:pt idx="16">
                  <c:v>-203.80139460490318</c:v>
                </c:pt>
                <c:pt idx="17">
                  <c:v>59.204364423028892</c:v>
                </c:pt>
                <c:pt idx="18">
                  <c:v>-941.78503391702543</c:v>
                </c:pt>
                <c:pt idx="19">
                  <c:v>-4618.3895818755736</c:v>
                </c:pt>
                <c:pt idx="20">
                  <c:v>-5247.5170684809964</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2.1201690490320004</c:v>
                </c:pt>
                <c:pt idx="1">
                  <c:v>-9.6717623151048713</c:v>
                </c:pt>
                <c:pt idx="2">
                  <c:v>2.8422589680601504</c:v>
                </c:pt>
                <c:pt idx="3">
                  <c:v>-157.41253731351824</c:v>
                </c:pt>
                <c:pt idx="4">
                  <c:v>-650.96186706004005</c:v>
                </c:pt>
                <c:pt idx="5">
                  <c:v>-1048.9849936802038</c:v>
                </c:pt>
                <c:pt idx="6">
                  <c:v>-815.51330060638497</c:v>
                </c:pt>
                <c:pt idx="7">
                  <c:v>-574.56113160262805</c:v>
                </c:pt>
                <c:pt idx="8">
                  <c:v>-583.17289495148384</c:v>
                </c:pt>
                <c:pt idx="9">
                  <c:v>-397.94570830111832</c:v>
                </c:pt>
                <c:pt idx="10">
                  <c:v>-363.27476279829011</c:v>
                </c:pt>
                <c:pt idx="11">
                  <c:v>-1578.2474927589469</c:v>
                </c:pt>
                <c:pt idx="12">
                  <c:v>-1669.5702725894967</c:v>
                </c:pt>
                <c:pt idx="13">
                  <c:v>-1391.1349272920793</c:v>
                </c:pt>
                <c:pt idx="14">
                  <c:v>-2012.5186907628158</c:v>
                </c:pt>
                <c:pt idx="15">
                  <c:v>-1475.7769192825526</c:v>
                </c:pt>
                <c:pt idx="16">
                  <c:v>-2745.7647444298755</c:v>
                </c:pt>
                <c:pt idx="17">
                  <c:v>-2133.6644675988409</c:v>
                </c:pt>
                <c:pt idx="18">
                  <c:v>-2366.2433191832306</c:v>
                </c:pt>
                <c:pt idx="19">
                  <c:v>-3294.9778914621029</c:v>
                </c:pt>
                <c:pt idx="20">
                  <c:v>-4129.9301968774316</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0</c:v>
                </c:pt>
                <c:pt idx="3">
                  <c:v>-0.55043949964107242</c:v>
                </c:pt>
                <c:pt idx="4">
                  <c:v>-0.83606984877127388</c:v>
                </c:pt>
                <c:pt idx="5">
                  <c:v>-1.1026531647185038</c:v>
                </c:pt>
                <c:pt idx="6">
                  <c:v>1.0306245657845921</c:v>
                </c:pt>
                <c:pt idx="7">
                  <c:v>1.1003638939381517</c:v>
                </c:pt>
                <c:pt idx="8">
                  <c:v>1.6483804706583669</c:v>
                </c:pt>
                <c:pt idx="9">
                  <c:v>18.228095533741111</c:v>
                </c:pt>
                <c:pt idx="10">
                  <c:v>48.515036991169382</c:v>
                </c:pt>
                <c:pt idx="11">
                  <c:v>276.72666234777068</c:v>
                </c:pt>
                <c:pt idx="12">
                  <c:v>309.15895578494587</c:v>
                </c:pt>
                <c:pt idx="13">
                  <c:v>356.89620724289011</c:v>
                </c:pt>
                <c:pt idx="14">
                  <c:v>464.76429000752819</c:v>
                </c:pt>
                <c:pt idx="15">
                  <c:v>388.42445014235602</c:v>
                </c:pt>
                <c:pt idx="16">
                  <c:v>251.14475918220819</c:v>
                </c:pt>
                <c:pt idx="17">
                  <c:v>286.4095809087421</c:v>
                </c:pt>
                <c:pt idx="18">
                  <c:v>483.65860171248391</c:v>
                </c:pt>
                <c:pt idx="19">
                  <c:v>308.24718360158295</c:v>
                </c:pt>
                <c:pt idx="20">
                  <c:v>180.85109773580598</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6.7377397259983809</c:v>
                </c:pt>
                <c:pt idx="1">
                  <c:v>-1.3187673175707459E-11</c:v>
                </c:pt>
                <c:pt idx="2">
                  <c:v>-3.637978807091713E-11</c:v>
                </c:pt>
                <c:pt idx="3">
                  <c:v>-0.2121384600386591</c:v>
                </c:pt>
                <c:pt idx="4">
                  <c:v>-0.35256570386263775</c:v>
                </c:pt>
                <c:pt idx="5">
                  <c:v>-0.72730170375189118</c:v>
                </c:pt>
                <c:pt idx="6">
                  <c:v>-0.42966576104436172</c:v>
                </c:pt>
                <c:pt idx="7">
                  <c:v>-0.36932353897782377</c:v>
                </c:pt>
                <c:pt idx="8">
                  <c:v>-4.2623675667073258E-2</c:v>
                </c:pt>
                <c:pt idx="9">
                  <c:v>1.704377870314147</c:v>
                </c:pt>
                <c:pt idx="10">
                  <c:v>4.9259054436961378</c:v>
                </c:pt>
                <c:pt idx="11">
                  <c:v>405.58211886109439</c:v>
                </c:pt>
                <c:pt idx="12">
                  <c:v>73.066859423124242</c:v>
                </c:pt>
                <c:pt idx="13">
                  <c:v>75.790204512913533</c:v>
                </c:pt>
                <c:pt idx="14">
                  <c:v>349.79135549558669</c:v>
                </c:pt>
                <c:pt idx="15">
                  <c:v>123.49561926565366</c:v>
                </c:pt>
                <c:pt idx="16">
                  <c:v>816.94705821758544</c:v>
                </c:pt>
                <c:pt idx="17">
                  <c:v>1147.1286524245547</c:v>
                </c:pt>
                <c:pt idx="18">
                  <c:v>545.91918426667735</c:v>
                </c:pt>
                <c:pt idx="19">
                  <c:v>503.30217159695485</c:v>
                </c:pt>
                <c:pt idx="20">
                  <c:v>76.826751250579946</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-8.6246311121440158</c:v>
                </c:pt>
                <c:pt idx="1">
                  <c:v>10.931783258567066</c:v>
                </c:pt>
                <c:pt idx="2">
                  <c:v>12.316777662872028</c:v>
                </c:pt>
                <c:pt idx="3">
                  <c:v>146.32643991279701</c:v>
                </c:pt>
                <c:pt idx="4">
                  <c:v>155.28254935446671</c:v>
                </c:pt>
                <c:pt idx="5">
                  <c:v>173.22581627754562</c:v>
                </c:pt>
                <c:pt idx="6">
                  <c:v>136.36351357740796</c:v>
                </c:pt>
                <c:pt idx="7">
                  <c:v>177.02643295833195</c:v>
                </c:pt>
                <c:pt idx="8">
                  <c:v>145.3691084886168</c:v>
                </c:pt>
                <c:pt idx="9">
                  <c:v>113.72962322427929</c:v>
                </c:pt>
                <c:pt idx="10">
                  <c:v>128.12832278792121</c:v>
                </c:pt>
                <c:pt idx="11">
                  <c:v>147.77318446777531</c:v>
                </c:pt>
                <c:pt idx="12">
                  <c:v>145.98132762001023</c:v>
                </c:pt>
                <c:pt idx="13">
                  <c:v>163.04491300240829</c:v>
                </c:pt>
                <c:pt idx="14">
                  <c:v>134.65031357738894</c:v>
                </c:pt>
                <c:pt idx="15">
                  <c:v>173.68176961142353</c:v>
                </c:pt>
                <c:pt idx="16">
                  <c:v>268.92135080975936</c:v>
                </c:pt>
                <c:pt idx="17">
                  <c:v>179.91903072969581</c:v>
                </c:pt>
                <c:pt idx="18">
                  <c:v>103.74231426931397</c:v>
                </c:pt>
                <c:pt idx="19">
                  <c:v>228.74999885363968</c:v>
                </c:pt>
                <c:pt idx="20">
                  <c:v>460.72564817105763</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-0.2242955178334114</c:v>
                </c:pt>
                <c:pt idx="1">
                  <c:v>-0.31012052570804371</c:v>
                </c:pt>
                <c:pt idx="2">
                  <c:v>-8.4828220390249953E-2</c:v>
                </c:pt>
                <c:pt idx="3">
                  <c:v>-1.0327339478150179</c:v>
                </c:pt>
                <c:pt idx="4">
                  <c:v>-0.88860364287836546</c:v>
                </c:pt>
                <c:pt idx="5">
                  <c:v>-3.2787344151254274</c:v>
                </c:pt>
                <c:pt idx="6">
                  <c:v>0.53111223756513937</c:v>
                </c:pt>
                <c:pt idx="7">
                  <c:v>-0.74783433760944718</c:v>
                </c:pt>
                <c:pt idx="8">
                  <c:v>-0.80910717172389468</c:v>
                </c:pt>
                <c:pt idx="9">
                  <c:v>-0.83190608801544386</c:v>
                </c:pt>
                <c:pt idx="10">
                  <c:v>-5.1963117187907528</c:v>
                </c:pt>
                <c:pt idx="11">
                  <c:v>-5.6014045780873403</c:v>
                </c:pt>
                <c:pt idx="12">
                  <c:v>-5.7857042202011826</c:v>
                </c:pt>
                <c:pt idx="13">
                  <c:v>-5.5669372236453682</c:v>
                </c:pt>
                <c:pt idx="14">
                  <c:v>-28.48948703254041</c:v>
                </c:pt>
                <c:pt idx="15">
                  <c:v>-14.647320773788351</c:v>
                </c:pt>
                <c:pt idx="16">
                  <c:v>-18.575559220269042</c:v>
                </c:pt>
                <c:pt idx="17">
                  <c:v>-14.324264473701987</c:v>
                </c:pt>
                <c:pt idx="18">
                  <c:v>-26.747204705364425</c:v>
                </c:pt>
                <c:pt idx="19">
                  <c:v>-6.2212954910000917</c:v>
                </c:pt>
                <c:pt idx="20">
                  <c:v>26.64155383210732</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-6.3651829999690968</c:v>
                </c:pt>
                <c:pt idx="15">
                  <c:v>7.8992664287229211</c:v>
                </c:pt>
                <c:pt idx="16">
                  <c:v>9.2597477228877594</c:v>
                </c:pt>
                <c:pt idx="17">
                  <c:v>17.971856068240683</c:v>
                </c:pt>
                <c:pt idx="18">
                  <c:v>20.253435525292627</c:v>
                </c:pt>
                <c:pt idx="19">
                  <c:v>-4.8051663917663703</c:v>
                </c:pt>
                <c:pt idx="20">
                  <c:v>-0.3369951548647947</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-143.36792920353992</c:v>
                </c:pt>
                <c:pt idx="12">
                  <c:v>0</c:v>
                </c:pt>
                <c:pt idx="13">
                  <c:v>0</c:v>
                </c:pt>
                <c:pt idx="14">
                  <c:v>-64.923832945107961</c:v>
                </c:pt>
                <c:pt idx="15">
                  <c:v>69.311720387139999</c:v>
                </c:pt>
                <c:pt idx="16">
                  <c:v>2.5307156554657695</c:v>
                </c:pt>
                <c:pt idx="17">
                  <c:v>-9.6064821731447783</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-9.5344753679084242</c:v>
                </c:pt>
                <c:pt idx="2">
                  <c:v>-9.5344753679084242</c:v>
                </c:pt>
                <c:pt idx="3">
                  <c:v>-175.33548472160135</c:v>
                </c:pt>
                <c:pt idx="4">
                  <c:v>-366.02499207976979</c:v>
                </c:pt>
                <c:pt idx="5">
                  <c:v>-366.02499207976979</c:v>
                </c:pt>
                <c:pt idx="6">
                  <c:v>-366.02499207976979</c:v>
                </c:pt>
                <c:pt idx="7">
                  <c:v>-366.02499207976979</c:v>
                </c:pt>
                <c:pt idx="8">
                  <c:v>-366.02499207976979</c:v>
                </c:pt>
                <c:pt idx="9">
                  <c:v>-366.02499207976979</c:v>
                </c:pt>
                <c:pt idx="10">
                  <c:v>-366.02499207976979</c:v>
                </c:pt>
                <c:pt idx="11">
                  <c:v>-558.07656734763941</c:v>
                </c:pt>
                <c:pt idx="12">
                  <c:v>-558.07656734763941</c:v>
                </c:pt>
                <c:pt idx="13">
                  <c:v>-558.07656734763941</c:v>
                </c:pt>
                <c:pt idx="14">
                  <c:v>-819.13958337370343</c:v>
                </c:pt>
                <c:pt idx="15">
                  <c:v>-819.13958337370343</c:v>
                </c:pt>
                <c:pt idx="16">
                  <c:v>-819.13958337370343</c:v>
                </c:pt>
                <c:pt idx="17">
                  <c:v>-819.13958337370343</c:v>
                </c:pt>
                <c:pt idx="18">
                  <c:v>-819.13958337370343</c:v>
                </c:pt>
                <c:pt idx="19">
                  <c:v>-819.13958337370343</c:v>
                </c:pt>
                <c:pt idx="20">
                  <c:v>-819.13958337370343</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-2.1111869039790463</c:v>
                </c:pt>
                <c:pt idx="1">
                  <c:v>0.54538736493737439</c:v>
                </c:pt>
                <c:pt idx="2">
                  <c:v>2.1556740745370089</c:v>
                </c:pt>
                <c:pt idx="3">
                  <c:v>-29.908598395828818</c:v>
                </c:pt>
                <c:pt idx="4">
                  <c:v>-213.36148192081538</c:v>
                </c:pt>
                <c:pt idx="5">
                  <c:v>-198.44966508582002</c:v>
                </c:pt>
                <c:pt idx="6">
                  <c:v>-229.07120746005643</c:v>
                </c:pt>
                <c:pt idx="7">
                  <c:v>-183.51286035068634</c:v>
                </c:pt>
                <c:pt idx="8">
                  <c:v>-219.89997538975874</c:v>
                </c:pt>
                <c:pt idx="9">
                  <c:v>-233.73660154107614</c:v>
                </c:pt>
                <c:pt idx="10">
                  <c:v>-190.19383857577378</c:v>
                </c:pt>
                <c:pt idx="11">
                  <c:v>132.94190913628495</c:v>
                </c:pt>
                <c:pt idx="12">
                  <c:v>-31.395866368314955</c:v>
                </c:pt>
                <c:pt idx="13">
                  <c:v>36.410360064075576</c:v>
                </c:pt>
                <c:pt idx="14">
                  <c:v>30.287872729182936</c:v>
                </c:pt>
                <c:pt idx="15">
                  <c:v>-70.974078312195616</c:v>
                </c:pt>
                <c:pt idx="16">
                  <c:v>511.08848899393422</c:v>
                </c:pt>
                <c:pt idx="17">
                  <c:v>788.35879011068312</c:v>
                </c:pt>
                <c:pt idx="18">
                  <c:v>304.73796394441695</c:v>
                </c:pt>
                <c:pt idx="19">
                  <c:v>207.36254421257115</c:v>
                </c:pt>
                <c:pt idx="20">
                  <c:v>-74.431527539017338</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1681.9209294599998</c:v>
                </c:pt>
                <c:pt idx="16">
                  <c:v>2030.5583083200004</c:v>
                </c:pt>
                <c:pt idx="17">
                  <c:v>2346.3574884600007</c:v>
                </c:pt>
                <c:pt idx="18">
                  <c:v>3200.2952022600002</c:v>
                </c:pt>
                <c:pt idx="19">
                  <c:v>3200.2952022600002</c:v>
                </c:pt>
                <c:pt idx="20">
                  <c:v>3838.9656237599997</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603.44529608999994</c:v>
                </c:pt>
                <c:pt idx="11">
                  <c:v>1275.44287919</c:v>
                </c:pt>
                <c:pt idx="12">
                  <c:v>1609.9801270599996</c:v>
                </c:pt>
                <c:pt idx="13">
                  <c:v>1609.9801270499993</c:v>
                </c:pt>
                <c:pt idx="14">
                  <c:v>1609.98012705</c:v>
                </c:pt>
                <c:pt idx="15">
                  <c:v>1609.98012705</c:v>
                </c:pt>
                <c:pt idx="16">
                  <c:v>417.66413340000031</c:v>
                </c:pt>
                <c:pt idx="17">
                  <c:v>-91.948624370000289</c:v>
                </c:pt>
                <c:pt idx="18">
                  <c:v>-91.948624370000289</c:v>
                </c:pt>
                <c:pt idx="19">
                  <c:v>-91.948624370000289</c:v>
                </c:pt>
                <c:pt idx="20">
                  <c:v>-2536.4298327499996</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46.801899030000001</c:v>
                </c:pt>
                <c:pt idx="13">
                  <c:v>264.13652094999998</c:v>
                </c:pt>
                <c:pt idx="14">
                  <c:v>506.08472588000001</c:v>
                </c:pt>
                <c:pt idx="15">
                  <c:v>262.26568516999998</c:v>
                </c:pt>
                <c:pt idx="16">
                  <c:v>358.50072215</c:v>
                </c:pt>
                <c:pt idx="17">
                  <c:v>622.11227348999978</c:v>
                </c:pt>
                <c:pt idx="18">
                  <c:v>1009.2814536599999</c:v>
                </c:pt>
                <c:pt idx="19">
                  <c:v>1009.2814536599999</c:v>
                </c:pt>
                <c:pt idx="20">
                  <c:v>1047.2035761999998</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-5127.5</c:v>
                </c:pt>
                <c:pt idx="15">
                  <c:v>-5127.5</c:v>
                </c:pt>
                <c:pt idx="16">
                  <c:v>-5127.5</c:v>
                </c:pt>
                <c:pt idx="17">
                  <c:v>-5127.5</c:v>
                </c:pt>
                <c:pt idx="18">
                  <c:v>-5127.5</c:v>
                </c:pt>
                <c:pt idx="19">
                  <c:v>-5127.5</c:v>
                </c:pt>
                <c:pt idx="20">
                  <c:v>-5127.5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9.998984751291573E-9</c:v>
                </c:pt>
                <c:pt idx="9">
                  <c:v>0</c:v>
                </c:pt>
                <c:pt idx="10">
                  <c:v>0</c:v>
                </c:pt>
                <c:pt idx="11">
                  <c:v>-882</c:v>
                </c:pt>
                <c:pt idx="12">
                  <c:v>-882.00000000000182</c:v>
                </c:pt>
                <c:pt idx="13">
                  <c:v>-882.00000000000182</c:v>
                </c:pt>
                <c:pt idx="14">
                  <c:v>-1265.152</c:v>
                </c:pt>
                <c:pt idx="15">
                  <c:v>-829.85700000000179</c:v>
                </c:pt>
                <c:pt idx="16">
                  <c:v>-775.15200000000186</c:v>
                </c:pt>
                <c:pt idx="17">
                  <c:v>-775.15200000000186</c:v>
                </c:pt>
                <c:pt idx="18">
                  <c:v>-775.15200000000368</c:v>
                </c:pt>
                <c:pt idx="19">
                  <c:v>-775.15200000000368</c:v>
                </c:pt>
                <c:pt idx="20">
                  <c:v>-775.15200000000368</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Slow Change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7.9%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5747.8347903143349</v>
      </c>
      <c r="J13" s="14">
        <f>SUMIFS(BuildCost_1!C:C,BuildCost_1!$A:$A,$B$10)/1000</f>
        <v>0</v>
      </c>
      <c r="K13" s="14">
        <f>SUMIFS(BuildCost_1!D:D,BuildCost_1!$A:$A,$B$10)/1000</f>
        <v>283.94696554974234</v>
      </c>
      <c r="L13" s="14">
        <f>SUMIFS(BuildCost_1!E:E,BuildCost_1!$A:$A,$B$10)/1000</f>
        <v>283.94696554971858</v>
      </c>
      <c r="M13" s="14">
        <f>SUMIFS(BuildCost_1!F:F,BuildCost_1!$A:$A,$B$10)/1000</f>
        <v>330.63334516611019</v>
      </c>
      <c r="N13" s="14">
        <f>SUMIFS(BuildCost_1!G:G,BuildCost_1!$A:$A,$B$10)/1000</f>
        <v>396.72604552691172</v>
      </c>
      <c r="O13" s="14">
        <f>SUMIFS(BuildCost_1!H:H,BuildCost_1!$A:$A,$B$10)/1000</f>
        <v>462.76262741497897</v>
      </c>
      <c r="P13" s="14">
        <f>SUMIFS(BuildCost_1!I:I,BuildCost_1!$A:$A,$B$10)/1000</f>
        <v>530.84880177744458</v>
      </c>
      <c r="Q13" s="14">
        <f>SUMIFS(BuildCost_1!J:J,BuildCost_1!$A:$A,$B$10)/1000</f>
        <v>596.96846098862511</v>
      </c>
      <c r="R13" s="14">
        <f>SUMIFS(BuildCost_1!K:K,BuildCost_1!$A:$A,$B$10)/1000</f>
        <v>662.63853471558775</v>
      </c>
      <c r="S13" s="14">
        <f>SUMIFS(BuildCost_1!L:L,BuildCost_1!$A:$A,$B$10)/1000</f>
        <v>679.2182497786705</v>
      </c>
      <c r="T13" s="14">
        <f>SUMIFS(BuildCost_1!M:M,BuildCost_1!$A:$A,$B$10)/1000</f>
        <v>709.50519123608808</v>
      </c>
      <c r="U13" s="14">
        <f>SUMIFS(BuildCost_1!N:N,BuildCost_1!$A:$A,$B$10)/1000</f>
        <v>950.91357044522272</v>
      </c>
      <c r="V13" s="14">
        <f>SUMIFS(BuildCost_1!O:O,BuildCost_1!$A:$A,$B$10)/1000</f>
        <v>983.34586388239791</v>
      </c>
      <c r="W13" s="14">
        <f>SUMIFS(BuildCost_1!P:P,BuildCost_1!$A:$A,$B$10)/1000</f>
        <v>1049.5938637132042</v>
      </c>
      <c r="X13" s="14">
        <f>SUMIFS(BuildCost_1!Q:Q,BuildCost_1!$A:$A,$B$10)/1000</f>
        <v>1234.8406507768964</v>
      </c>
      <c r="Y13" s="14">
        <f>SUMIFS(BuildCost_1!R:R,BuildCost_1!$A:$A,$B$10)/1000</f>
        <v>1248.3529829332676</v>
      </c>
      <c r="Z13" s="14">
        <f>SUMIFS(BuildCost_1!S:S,BuildCost_1!$A:$A,$B$10)/1000</f>
        <v>1410.5170539817841</v>
      </c>
      <c r="AA13" s="14">
        <f>SUMIFS(BuildCost_1!T:T,BuildCost_1!$A:$A,$B$10)/1000</f>
        <v>1484.8476273285817</v>
      </c>
      <c r="AB13" s="14">
        <f>SUMIFS(BuildCost_1!U:U,BuildCost_1!$A:$A,$B$10)/1000</f>
        <v>1720.6767866130374</v>
      </c>
      <c r="AC13" s="14">
        <f>SUMIFS(BuildCost_1!V:V,BuildCost_1!$A:$A,$B$10)/1000</f>
        <v>1780.9949061627262</v>
      </c>
      <c r="AD13" s="14">
        <f>SUMIFS(BuildCost_1!W:W,BuildCost_1!$A:$A,$B$10)/1000</f>
        <v>1891.4767545055356</v>
      </c>
    </row>
    <row r="14" spans="1:30">
      <c r="F14" s="42"/>
      <c r="H14" s="69" t="s">
        <v>101</v>
      </c>
      <c r="I14" s="14">
        <f t="shared" si="0"/>
        <v>29531.403928929161</v>
      </c>
      <c r="J14" s="14">
        <f>SUMIFS(FOMCost_1!C:C,FOMCost_1!$A:$A,$B$10)/1000</f>
        <v>3670.1007183111133</v>
      </c>
      <c r="K14" s="14">
        <f>SUMIFS(FOMCost_1!D:D,FOMCost_1!$A:$A,$B$10)/1000</f>
        <v>2906.715049048395</v>
      </c>
      <c r="L14" s="14">
        <f>SUMIFS(FOMCost_1!E:E,FOMCost_1!$A:$A,$B$10)/1000</f>
        <v>2832.8106187718122</v>
      </c>
      <c r="M14" s="14">
        <f>SUMIFS(FOMCost_1!F:F,FOMCost_1!$A:$A,$B$10)/1000</f>
        <v>4529.5587471050731</v>
      </c>
      <c r="N14" s="14">
        <f>SUMIFS(FOMCost_1!G:G,FOMCost_1!$A:$A,$B$10)/1000</f>
        <v>3439.8912899863103</v>
      </c>
      <c r="O14" s="14">
        <f>SUMIFS(FOMCost_1!H:H,FOMCost_1!$A:$A,$B$10)/1000</f>
        <v>4043.6199495480946</v>
      </c>
      <c r="P14" s="14">
        <f>SUMIFS(FOMCost_1!I:I,FOMCost_1!$A:$A,$B$10)/1000</f>
        <v>3762.6829536551168</v>
      </c>
      <c r="Q14" s="14">
        <f>SUMIFS(FOMCost_1!J:J,FOMCost_1!$A:$A,$B$10)/1000</f>
        <v>2882.0259838342699</v>
      </c>
      <c r="R14" s="14">
        <f>SUMIFS(FOMCost_1!K:K,FOMCost_1!$A:$A,$B$10)/1000</f>
        <v>2766.3188928342606</v>
      </c>
      <c r="S14" s="14">
        <f>SUMIFS(FOMCost_1!L:L,FOMCost_1!$A:$A,$B$10)/1000</f>
        <v>3350.7601290289385</v>
      </c>
      <c r="T14" s="14">
        <f>SUMIFS(FOMCost_1!M:M,FOMCost_1!$A:$A,$B$10)/1000</f>
        <v>4547.7042831081671</v>
      </c>
      <c r="U14" s="14">
        <f>SUMIFS(FOMCost_1!N:N,FOMCost_1!$A:$A,$B$10)/1000</f>
        <v>2837.5439911405556</v>
      </c>
      <c r="V14" s="14">
        <f>SUMIFS(FOMCost_1!O:O,FOMCost_1!$A:$A,$B$10)/1000</f>
        <v>2484.8214877024325</v>
      </c>
      <c r="W14" s="14">
        <f>SUMIFS(FOMCost_1!P:P,FOMCost_1!$A:$A,$B$10)/1000</f>
        <v>2487.3848678450581</v>
      </c>
      <c r="X14" s="14">
        <f>SUMIFS(FOMCost_1!Q:Q,FOMCost_1!$A:$A,$B$10)/1000</f>
        <v>4485.2284988301735</v>
      </c>
      <c r="Y14" s="14">
        <f>SUMIFS(FOMCost_1!R:R,FOMCost_1!$A:$A,$B$10)/1000</f>
        <v>3140.7054360229135</v>
      </c>
      <c r="Z14" s="14">
        <f>SUMIFS(FOMCost_1!S:S,FOMCost_1!$A:$A,$B$10)/1000</f>
        <v>4418.7683764080548</v>
      </c>
      <c r="AA14" s="14">
        <f>SUMIFS(FOMCost_1!T:T,FOMCost_1!$A:$A,$B$10)/1000</f>
        <v>3441.4836334942988</v>
      </c>
      <c r="AB14" s="14">
        <f>SUMIFS(FOMCost_1!U:U,FOMCost_1!$A:$A,$B$10)/1000</f>
        <v>2798.9141276974883</v>
      </c>
      <c r="AC14" s="14">
        <f>SUMIFS(FOMCost_1!V:V,FOMCost_1!$A:$A,$B$10)/1000</f>
        <v>3417.1235305073396</v>
      </c>
      <c r="AD14" s="14">
        <f>SUMIFS(FOMCost_1!W:W,FOMCost_1!$A:$A,$B$10)/1000</f>
        <v>2368.1752380104094</v>
      </c>
    </row>
    <row r="15" spans="1:30">
      <c r="F15" s="42"/>
      <c r="H15" s="69" t="s">
        <v>102</v>
      </c>
      <c r="I15" s="14">
        <f t="shared" si="0"/>
        <v>18357.666951714702</v>
      </c>
      <c r="J15" s="14">
        <f>SUMIFS(FuelCost_1!C:C,FuelCost_1!$A:$A,$B$10)/1000</f>
        <v>2294.3683697055963</v>
      </c>
      <c r="K15" s="14">
        <f>SUMIFS(FuelCost_1!D:D,FuelCost_1!$A:$A,$B$10)/1000</f>
        <v>2211.2663243729235</v>
      </c>
      <c r="L15" s="14">
        <f>SUMIFS(FuelCost_1!E:E,FuelCost_1!$A:$A,$B$10)/1000</f>
        <v>2311.8138242565983</v>
      </c>
      <c r="M15" s="14">
        <f>SUMIFS(FuelCost_1!F:F,FuelCost_1!$A:$A,$B$10)/1000</f>
        <v>2235.2446582320863</v>
      </c>
      <c r="N15" s="14">
        <f>SUMIFS(FuelCost_1!G:G,FuelCost_1!$A:$A,$B$10)/1000</f>
        <v>2196.5218164009898</v>
      </c>
      <c r="O15" s="14">
        <f>SUMIFS(FuelCost_1!H:H,FuelCost_1!$A:$A,$B$10)/1000</f>
        <v>2172.0660756123343</v>
      </c>
      <c r="P15" s="14">
        <f>SUMIFS(FuelCost_1!I:I,FuelCost_1!$A:$A,$B$10)/1000</f>
        <v>2325.8499983269567</v>
      </c>
      <c r="Q15" s="14">
        <f>SUMIFS(FuelCost_1!J:J,FuelCost_1!$A:$A,$B$10)/1000</f>
        <v>2255.7653217068614</v>
      </c>
      <c r="R15" s="14">
        <f>SUMIFS(FuelCost_1!K:K,FuelCost_1!$A:$A,$B$10)/1000</f>
        <v>1800.6546105699554</v>
      </c>
      <c r="S15" s="14">
        <f>SUMIFS(FuelCost_1!L:L,FuelCost_1!$A:$A,$B$10)/1000</f>
        <v>1873.7143259780805</v>
      </c>
      <c r="T15" s="14">
        <f>SUMIFS(FuelCost_1!M:M,FuelCost_1!$A:$A,$B$10)/1000</f>
        <v>1829.675791881974</v>
      </c>
      <c r="U15" s="14">
        <f>SUMIFS(FuelCost_1!N:N,FuelCost_1!$A:$A,$B$10)/1000</f>
        <v>1909.0117296518442</v>
      </c>
      <c r="V15" s="14">
        <f>SUMIFS(FuelCost_1!O:O,FuelCost_1!$A:$A,$B$10)/1000</f>
        <v>1967.2335735714353</v>
      </c>
      <c r="W15" s="14">
        <f>SUMIFS(FuelCost_1!P:P,FuelCost_1!$A:$A,$B$10)/1000</f>
        <v>1935.4670326285632</v>
      </c>
      <c r="X15" s="14">
        <f>SUMIFS(FuelCost_1!Q:Q,FuelCost_1!$A:$A,$B$10)/1000</f>
        <v>1913.9381014632402</v>
      </c>
      <c r="Y15" s="14">
        <f>SUMIFS(FuelCost_1!R:R,FuelCost_1!$A:$A,$B$10)/1000</f>
        <v>1902.6714944286296</v>
      </c>
      <c r="Z15" s="14">
        <f>SUMIFS(FuelCost_1!S:S,FuelCost_1!$A:$A,$B$10)/1000</f>
        <v>2297.6429237397128</v>
      </c>
      <c r="AA15" s="14">
        <f>SUMIFS(FuelCost_1!T:T,FuelCost_1!$A:$A,$B$10)/1000</f>
        <v>1944.9414193223781</v>
      </c>
      <c r="AB15" s="14">
        <f>SUMIFS(FuelCost_1!U:U,FuelCost_1!$A:$A,$B$10)/1000</f>
        <v>1906.9036585010776</v>
      </c>
      <c r="AC15" s="14">
        <f>SUMIFS(FuelCost_1!V:V,FuelCost_1!$A:$A,$B$10)/1000</f>
        <v>2125.7339876380088</v>
      </c>
      <c r="AD15" s="14">
        <f>SUMIFS(FuelCost_1!W:W,FuelCost_1!$A:$A,$B$10)/1000</f>
        <v>2107.6426638211224</v>
      </c>
    </row>
    <row r="16" spans="1:30">
      <c r="F16" s="42"/>
      <c r="H16" s="69" t="s">
        <v>103</v>
      </c>
      <c r="I16" s="14">
        <f t="shared" si="0"/>
        <v>5821.3752745125184</v>
      </c>
      <c r="J16" s="14">
        <f>SUMIFS(VOMCost_1!C:C,VOMCost_1!$A:$A,$B$10)/1000</f>
        <v>735.5899087030665</v>
      </c>
      <c r="K16" s="14">
        <f>SUMIFS(VOMCost_1!D:D,VOMCost_1!$A:$A,$B$10)/1000</f>
        <v>712.86397035456002</v>
      </c>
      <c r="L16" s="14">
        <f>SUMIFS(VOMCost_1!E:E,VOMCost_1!$A:$A,$B$10)/1000</f>
        <v>714.43737295883614</v>
      </c>
      <c r="M16" s="14">
        <f>SUMIFS(VOMCost_1!F:F,VOMCost_1!$A:$A,$B$10)/1000</f>
        <v>713.76989051159239</v>
      </c>
      <c r="N16" s="14">
        <f>SUMIFS(VOMCost_1!G:G,VOMCost_1!$A:$A,$B$10)/1000</f>
        <v>694.87059575891124</v>
      </c>
      <c r="O16" s="14">
        <f>SUMIFS(VOMCost_1!H:H,VOMCost_1!$A:$A,$B$10)/1000</f>
        <v>694.83232473946816</v>
      </c>
      <c r="P16" s="14">
        <f>SUMIFS(VOMCost_1!I:I,VOMCost_1!$A:$A,$B$10)/1000</f>
        <v>679.90869075502064</v>
      </c>
      <c r="Q16" s="14">
        <f>SUMIFS(VOMCost_1!J:J,VOMCost_1!$A:$A,$B$10)/1000</f>
        <v>705.24032684837118</v>
      </c>
      <c r="R16" s="14">
        <f>SUMIFS(VOMCost_1!K:K,VOMCost_1!$A:$A,$B$10)/1000</f>
        <v>622.03334943469122</v>
      </c>
      <c r="S16" s="14">
        <f>SUMIFS(VOMCost_1!L:L,VOMCost_1!$A:$A,$B$10)/1000</f>
        <v>610.66498643773389</v>
      </c>
      <c r="T16" s="14">
        <f>SUMIFS(VOMCost_1!M:M,VOMCost_1!$A:$A,$B$10)/1000</f>
        <v>609.1397423771615</v>
      </c>
      <c r="U16" s="14">
        <f>SUMIFS(VOMCost_1!N:N,VOMCost_1!$A:$A,$B$10)/1000</f>
        <v>607.38511934908786</v>
      </c>
      <c r="V16" s="14">
        <f>SUMIFS(VOMCost_1!O:O,VOMCost_1!$A:$A,$B$10)/1000</f>
        <v>611.36123650961918</v>
      </c>
      <c r="W16" s="14">
        <f>SUMIFS(VOMCost_1!P:P,VOMCost_1!$A:$A,$B$10)/1000</f>
        <v>622.52765417527996</v>
      </c>
      <c r="X16" s="14">
        <f>SUMIFS(VOMCost_1!Q:Q,VOMCost_1!$A:$A,$B$10)/1000</f>
        <v>615.37937118835839</v>
      </c>
      <c r="Y16" s="14">
        <f>SUMIFS(VOMCost_1!R:R,VOMCost_1!$A:$A,$B$10)/1000</f>
        <v>625.86800699957109</v>
      </c>
      <c r="Z16" s="14">
        <f>SUMIFS(VOMCost_1!S:S,VOMCost_1!$A:$A,$B$10)/1000</f>
        <v>626.33410520218581</v>
      </c>
      <c r="AA16" s="14">
        <f>SUMIFS(VOMCost_1!T:T,VOMCost_1!$A:$A,$B$10)/1000</f>
        <v>641.42067190287082</v>
      </c>
      <c r="AB16" s="14">
        <f>SUMIFS(VOMCost_1!U:U,VOMCost_1!$A:$A,$B$10)/1000</f>
        <v>633.04594242982182</v>
      </c>
      <c r="AC16" s="14">
        <f>SUMIFS(VOMCost_1!V:V,VOMCost_1!$A:$A,$B$10)/1000</f>
        <v>642.20606679220145</v>
      </c>
      <c r="AD16" s="14">
        <f>SUMIFS(VOMCost_1!W:W,VOMCost_1!$A:$A,$B$10)/1000</f>
        <v>658.08184058049505</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31.539209231449526</v>
      </c>
      <c r="J18" s="14">
        <f>SUMIFS(DSPCost_1!C:C,DSPCost_1!$A:$A,$B$10)/1000</f>
        <v>0</v>
      </c>
      <c r="K18" s="14">
        <f>SUMIFS(DSPCost_1!D:D,DSPCost_1!$A:$A,$B$10)/1000</f>
        <v>0</v>
      </c>
      <c r="L18" s="14">
        <f>SUMIFS(DSPCost_1!E:E,DSPCost_1!$A:$A,$B$10)/1000</f>
        <v>0</v>
      </c>
      <c r="M18" s="14">
        <f>SUMIFS(DSPCost_1!F:F,DSPCost_1!$A:$A,$B$10)/1000</f>
        <v>1.43755832047029</v>
      </c>
      <c r="N18" s="14">
        <f>SUMIFS(DSPCost_1!G:G,DSPCost_1!$A:$A,$B$10)/1000</f>
        <v>0</v>
      </c>
      <c r="O18" s="14">
        <f>SUMIFS(DSPCost_1!H:H,DSPCost_1!$A:$A,$B$10)/1000</f>
        <v>0</v>
      </c>
      <c r="P18" s="14">
        <f>SUMIFS(DSPCost_1!I:I,DSPCost_1!$A:$A,$B$10)/1000</f>
        <v>0</v>
      </c>
      <c r="Q18" s="14">
        <f>SUMIFS(DSPCost_1!J:J,DSPCost_1!$A:$A,$B$10)/1000</f>
        <v>6.0442927534006525</v>
      </c>
      <c r="R18" s="14">
        <f>SUMIFS(DSPCost_1!K:K,DSPCost_1!$A:$A,$B$10)/1000</f>
        <v>0.50105857650142704</v>
      </c>
      <c r="S18" s="14">
        <f>SUMIFS(DSPCost_1!L:L,DSPCost_1!$A:$A,$B$10)/1000</f>
        <v>0</v>
      </c>
      <c r="T18" s="14">
        <f>SUMIFS(DSPCost_1!M:M,DSPCost_1!$A:$A,$B$10)/1000</f>
        <v>0</v>
      </c>
      <c r="U18" s="14">
        <f>SUMIFS(DSPCost_1!N:N,DSPCost_1!$A:$A,$B$10)/1000</f>
        <v>9.9058445889112505</v>
      </c>
      <c r="V18" s="14">
        <f>SUMIFS(DSPCost_1!O:O,DSPCost_1!$A:$A,$B$10)/1000</f>
        <v>4.2592623714452706</v>
      </c>
      <c r="W18" s="14">
        <f>SUMIFS(DSPCost_1!P:P,DSPCost_1!$A:$A,$B$10)/1000</f>
        <v>4.3225398771483601</v>
      </c>
      <c r="X18" s="14">
        <f>SUMIFS(DSPCost_1!Q:Q,DSPCost_1!$A:$A,$B$10)/1000</f>
        <v>17.84665903541509</v>
      </c>
      <c r="Y18" s="14">
        <f>SUMIFS(DSPCost_1!R:R,DSPCost_1!$A:$A,$B$10)/1000</f>
        <v>9.9094630845651217</v>
      </c>
      <c r="Z18" s="14">
        <f>SUMIFS(DSPCost_1!S:S,DSPCost_1!$A:$A,$B$10)/1000</f>
        <v>13.32055961992728</v>
      </c>
      <c r="AA18" s="14">
        <f>SUMIFS(DSPCost_1!T:T,DSPCost_1!$A:$A,$B$10)/1000</f>
        <v>17.971856068240683</v>
      </c>
      <c r="AB18" s="14">
        <f>SUMIFS(DSPCost_1!U:U,DSPCost_1!$A:$A,$B$10)/1000</f>
        <v>20.253435525292627</v>
      </c>
      <c r="AC18" s="14">
        <f>SUMIFS(DSPCost_1!V:V,DSPCost_1!$A:$A,$B$10)/1000</f>
        <v>0</v>
      </c>
      <c r="AD18" s="14">
        <f>SUMIFS(DSPCost_1!W:W,DSPCost_1!$A:$A,$B$10)/1000</f>
        <v>16.861167793261998</v>
      </c>
    </row>
    <row r="19" spans="1:31">
      <c r="F19" s="42"/>
      <c r="H19" s="69" t="s">
        <v>106</v>
      </c>
      <c r="I19" s="14">
        <f t="shared" si="0"/>
        <v>787.63709201794677</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396.44127822825976</v>
      </c>
      <c r="V19" s="14">
        <f>SUMIFS(RehabCost_1!O:O,RehabCost_1!$A:$A,$B$10)/1000</f>
        <v>24.164968257620174</v>
      </c>
      <c r="W19" s="14">
        <f>SUMIFS(RehabCost_1!P:P,RehabCost_1!$A:$A,$B$10)/1000</f>
        <v>5.3488672566371678</v>
      </c>
      <c r="X19" s="14">
        <f>SUMIFS(RehabCost_1!Q:Q,RehabCost_1!$A:$A,$B$10)/1000</f>
        <v>233.03245118710208</v>
      </c>
      <c r="Y19" s="14">
        <f>SUMIFS(RehabCost_1!R:R,RehabCost_1!$A:$A,$B$10)/1000</f>
        <v>72.602344624030081</v>
      </c>
      <c r="Z19" s="14">
        <f>SUMIFS(RehabCost_1!S:S,RehabCost_1!$A:$A,$B$10)/1000</f>
        <v>89.648517776568866</v>
      </c>
      <c r="AA19" s="14">
        <f>SUMIFS(RehabCost_1!T:T,RehabCost_1!$A:$A,$B$10)/1000</f>
        <v>0.32764263892035395</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107</v>
      </c>
      <c r="I20" s="14">
        <f>NPV(WACC,J20:AD20)/(1+WACC)^2</f>
        <v>159.44703913266184</v>
      </c>
      <c r="J20" s="14">
        <f>SUMIFS(ICTxCost_1!C:C,ICTxCost_1!$A:$A,$B$10)/1000</f>
        <v>0</v>
      </c>
      <c r="K20" s="14">
        <f>SUMIFS(ICTxCost_1!D:D,ICTxCost_1!$A:$A,$B$10)/1000</f>
        <v>20.249409590891222</v>
      </c>
      <c r="L20" s="14">
        <f>SUMIFS(ICTxCost_1!E:E,ICTxCost_1!$A:$A,$B$10)/1000</f>
        <v>20.249409590891222</v>
      </c>
      <c r="M20" s="14">
        <f>SUMIFS(ICTxCost_1!F:F,ICTxCost_1!$A:$A,$B$10)/1000</f>
        <v>20.249409590891222</v>
      </c>
      <c r="N20" s="14">
        <f>SUMIFS(ICTxCost_1!G:G,ICTxCost_1!$A:$A,$B$10)/1000</f>
        <v>20.249409590891222</v>
      </c>
      <c r="O20" s="14">
        <f>SUMIFS(ICTxCost_1!H:H,ICTxCost_1!$A:$A,$B$10)/1000</f>
        <v>20.249409590891222</v>
      </c>
      <c r="P20" s="14">
        <f>SUMIFS(ICTxCost_1!I:I,ICTxCost_1!$A:$A,$B$10)/1000</f>
        <v>20.249409590891222</v>
      </c>
      <c r="Q20" s="14">
        <f>SUMIFS(ICTxCost_1!J:J,ICTxCost_1!$A:$A,$B$10)/1000</f>
        <v>20.249409590891222</v>
      </c>
      <c r="R20" s="14">
        <f>SUMIFS(ICTxCost_1!K:K,ICTxCost_1!$A:$A,$B$10)/1000</f>
        <v>20.249409590891222</v>
      </c>
      <c r="S20" s="14">
        <f>SUMIFS(ICTxCost_1!L:L,ICTxCost_1!$A:$A,$B$10)/1000</f>
        <v>20.249409590891222</v>
      </c>
      <c r="T20" s="14">
        <f>SUMIFS(ICTxCost_1!M:M,ICTxCost_1!$A:$A,$B$10)/1000</f>
        <v>20.249409590891222</v>
      </c>
      <c r="U20" s="14">
        <f>SUMIFS(ICTxCost_1!N:N,ICTxCost_1!$A:$A,$B$10)/1000</f>
        <v>20.249409590891222</v>
      </c>
      <c r="V20" s="14">
        <f>SUMIFS(ICTxCost_1!O:O,ICTxCost_1!$A:$A,$B$10)/1000</f>
        <v>20.249409590891222</v>
      </c>
      <c r="W20" s="14">
        <f>SUMIFS(ICTxCost_1!P:P,ICTxCost_1!$A:$A,$B$10)/1000</f>
        <v>20.249409590891222</v>
      </c>
      <c r="X20" s="14">
        <f>SUMIFS(ICTxCost_1!Q:Q,ICTxCost_1!$A:$A,$B$10)/1000</f>
        <v>20.249409590891222</v>
      </c>
      <c r="Y20" s="14">
        <f>SUMIFS(ICTxCost_1!R:R,ICTxCost_1!$A:$A,$B$10)/1000</f>
        <v>20.249409590891222</v>
      </c>
      <c r="Z20" s="14">
        <f>SUMIFS(ICTxCost_1!S:S,ICTxCost_1!$A:$A,$B$10)/1000</f>
        <v>20.249409590891222</v>
      </c>
      <c r="AA20" s="14">
        <f>SUMIFS(ICTxCost_1!T:T,ICTxCost_1!$A:$A,$B$10)/1000</f>
        <v>20.249409590891222</v>
      </c>
      <c r="AB20" s="14">
        <f>SUMIFS(ICTxCost_1!U:U,ICTxCost_1!$A:$A,$B$10)/1000</f>
        <v>20.249409590891222</v>
      </c>
      <c r="AC20" s="14">
        <f>SUMIFS(ICTxCost_1!V:V,ICTxCost_1!$A:$A,$B$10)/1000</f>
        <v>20.249409590891222</v>
      </c>
      <c r="AD20" s="14">
        <f>SUMIFS(ICTxCost_1!W:W,ICTxCost_1!$A:$A,$B$10)/1000</f>
        <v>20.249409590891222</v>
      </c>
    </row>
    <row r="21" spans="1:31">
      <c r="H21" s="75" t="s">
        <v>108</v>
      </c>
      <c r="I21" s="16">
        <f t="shared" ref="I21" si="1">SUM(I13:I20)</f>
        <v>60436.904285852776</v>
      </c>
      <c r="J21" s="79">
        <f t="shared" ref="J21:AD21" si="2">SUM(J13:J20)</f>
        <v>6700.0589967197757</v>
      </c>
      <c r="K21" s="79">
        <f t="shared" si="2"/>
        <v>6248.0130463501409</v>
      </c>
      <c r="L21" s="79">
        <f t="shared" si="2"/>
        <v>6430.8539433402457</v>
      </c>
      <c r="M21" s="16">
        <f t="shared" si="2"/>
        <v>7830.8936089262234</v>
      </c>
      <c r="N21" s="16">
        <f t="shared" si="2"/>
        <v>6748.259157264014</v>
      </c>
      <c r="O21" s="16">
        <f t="shared" si="2"/>
        <v>7393.530386905768</v>
      </c>
      <c r="P21" s="16">
        <f t="shared" si="2"/>
        <v>7319.5398541054301</v>
      </c>
      <c r="Q21" s="16">
        <f t="shared" si="2"/>
        <v>6630.9251231560474</v>
      </c>
      <c r="R21" s="16">
        <f t="shared" si="2"/>
        <v>6144.8432578904622</v>
      </c>
      <c r="S21" s="16">
        <f t="shared" si="2"/>
        <v>6609.4882030081526</v>
      </c>
      <c r="T21" s="16">
        <f t="shared" si="2"/>
        <v>7777.2301704066713</v>
      </c>
      <c r="U21" s="16">
        <f t="shared" si="2"/>
        <v>6731.4509429947739</v>
      </c>
      <c r="V21" s="16">
        <f t="shared" si="2"/>
        <v>6095.435801885842</v>
      </c>
      <c r="W21" s="16">
        <f t="shared" si="2"/>
        <v>6124.8942350867828</v>
      </c>
      <c r="X21" s="16">
        <f t="shared" si="2"/>
        <v>8520.5151420720777</v>
      </c>
      <c r="Y21" s="16">
        <f t="shared" si="2"/>
        <v>7020.3591376838676</v>
      </c>
      <c r="Z21" s="16">
        <f t="shared" si="2"/>
        <v>8876.480946319125</v>
      </c>
      <c r="AA21" s="16">
        <f t="shared" si="2"/>
        <v>7551.2422603461819</v>
      </c>
      <c r="AB21" s="16">
        <f t="shared" si="2"/>
        <v>7207.8492665068252</v>
      </c>
      <c r="AC21" s="16">
        <f t="shared" si="2"/>
        <v>7996.5349073754596</v>
      </c>
      <c r="AD21" s="16">
        <f t="shared" si="2"/>
        <v>7063.0145789503777</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12368</v>
      </c>
      <c r="U32" s="1">
        <f>SUMIFS(Capacity_1!P:P,Capacity_1!$A:$A,$B$29,Capacity_1!$B:$B,$H32)</f>
        <v>12368</v>
      </c>
      <c r="V32" s="1">
        <f>SUMIFS(Capacity_1!Q:Q,Capacity_1!$A:$A,$B$29,Capacity_1!$B:$B,$H32)</f>
        <v>12368</v>
      </c>
      <c r="W32" s="1">
        <f>SUMIFS(Capacity_1!R:R,Capacity_1!$A:$A,$B$29,Capacity_1!$B:$B,$H32)</f>
        <v>11631.152</v>
      </c>
      <c r="X32" s="1">
        <f>SUMIFS(Capacity_1!S:S,Capacity_1!$A:$A,$B$29,Capacity_1!$B:$B,$H32)</f>
        <v>11195.857</v>
      </c>
      <c r="Y32" s="1">
        <f>SUMIFS(Capacity_1!T:T,Capacity_1!$A:$A,$B$29,Capacity_1!$B:$B,$H32)</f>
        <v>11141.152000000002</v>
      </c>
      <c r="Z32" s="1">
        <f>SUMIFS(Capacity_1!U:U,Capacity_1!$A:$A,$B$29,Capacity_1!$B:$B,$H32)</f>
        <v>11141.152000000002</v>
      </c>
      <c r="AA32" s="1">
        <f>SUMIFS(Capacity_1!V:V,Capacity_1!$A:$A,$B$29,Capacity_1!$B:$B,$H32)</f>
        <v>11141.152000000002</v>
      </c>
      <c r="AB32" s="1">
        <f>SUMIFS(Capacity_1!W:W,Capacity_1!$A:$A,$B$29,Capacity_1!$B:$B,$H32)</f>
        <v>11141.152000000002</v>
      </c>
      <c r="AC32" s="1">
        <f>SUMIFS(Capacity_1!X:X,Capacity_1!$A:$A,$B$29,Capacity_1!$B:$B,$H32)</f>
        <v>11141.152000000002</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6812.8729999799998</v>
      </c>
      <c r="R35" s="1">
        <f>SUMIFS(Capacity_1!M:M,Capacity_1!$A:$A,$B$29,Capacity_1!$B:$B,$H35)</f>
        <v>6430.3729999799998</v>
      </c>
      <c r="S35" s="1">
        <f>SUMIFS(Capacity_1!N:N,Capacity_1!$A:$A,$B$29,Capacity_1!$B:$B,$H35)</f>
        <v>6430.3729999799998</v>
      </c>
      <c r="T35" s="1">
        <f>SUMIFS(Capacity_1!O:O,Capacity_1!$A:$A,$B$29,Capacity_1!$B:$B,$H35)</f>
        <v>7218.6614364000006</v>
      </c>
      <c r="U35" s="1">
        <f>SUMIFS(Capacity_1!P:P,Capacity_1!$A:$A,$B$29,Capacity_1!$B:$B,$H35)</f>
        <v>6756.6614363899998</v>
      </c>
      <c r="V35" s="1">
        <f>SUMIFS(Capacity_1!Q:Q,Capacity_1!$A:$A,$B$29,Capacity_1!$B:$B,$H35)</f>
        <v>6789.8282414300002</v>
      </c>
      <c r="W35" s="1">
        <f>SUMIFS(Capacity_1!R:R,Capacity_1!$A:$A,$B$29,Capacity_1!$B:$B,$H35)</f>
        <v>7215.59766433</v>
      </c>
      <c r="X35" s="1">
        <f>SUMIFS(Capacity_1!S:S,Capacity_1!$A:$A,$B$29,Capacity_1!$B:$B,$H35)</f>
        <v>7215.59766433</v>
      </c>
      <c r="Y35" s="1">
        <f>SUMIFS(Capacity_1!T:T,Capacity_1!$A:$A,$B$29,Capacity_1!$B:$B,$H35)</f>
        <v>7636.7306902299997</v>
      </c>
      <c r="Z35" s="1">
        <f>SUMIFS(Capacity_1!U:U,Capacity_1!$A:$A,$B$29,Capacity_1!$B:$B,$H35)</f>
        <v>7952.52987037</v>
      </c>
      <c r="AA35" s="1">
        <f>SUMIFS(Capacity_1!V:V,Capacity_1!$A:$A,$B$29,Capacity_1!$B:$B,$H35)</f>
        <v>8366.4675841699991</v>
      </c>
      <c r="AB35" s="1">
        <f>SUMIFS(Capacity_1!W:W,Capacity_1!$A:$A,$B$29,Capacity_1!$B:$B,$H35)</f>
        <v>8246.4675841699991</v>
      </c>
      <c r="AC35" s="1">
        <f>SUMIFS(Capacity_1!X:X,Capacity_1!$A:$A,$B$29,Capacity_1!$B:$B,$H35)</f>
        <v>9200.1648241099992</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1223.7906342777001</v>
      </c>
      <c r="J37" s="1">
        <f>SUMIFS(Capacity_1!E:E,Capacity_1!$A:$A,$B$29,Capacity_1!$B:$B,$H37)</f>
        <v>1231.3997361001002</v>
      </c>
      <c r="K37" s="1">
        <f>SUMIFS(Capacity_1!F:F,Capacity_1!$A:$A,$B$29,Capacity_1!$B:$B,$H37)</f>
        <v>1220.2504518963001</v>
      </c>
      <c r="L37" s="1">
        <f>SUMIFS(Capacity_1!G:G,Capacity_1!$A:$A,$B$29,Capacity_1!$B:$B,$H37)</f>
        <v>3250.2038030047001</v>
      </c>
      <c r="M37" s="1">
        <f>SUMIFS(Capacity_1!H:H,Capacity_1!$A:$A,$B$29,Capacity_1!$B:$B,$H37)</f>
        <v>3241.1682360666</v>
      </c>
      <c r="N37" s="1">
        <f>SUMIFS(Capacity_1!I:I,Capacity_1!$A:$A,$B$29,Capacity_1!$B:$B,$H37)</f>
        <v>3233.0451317429997</v>
      </c>
      <c r="O37" s="1">
        <f>SUMIFS(Capacity_1!J:J,Capacity_1!$A:$A,$B$29,Capacity_1!$B:$B,$H37)</f>
        <v>3225.7370619703001</v>
      </c>
      <c r="P37" s="1">
        <f>SUMIFS(Capacity_1!K:K,Capacity_1!$A:$A,$B$29,Capacity_1!$B:$B,$H37)</f>
        <v>3219.1613997801005</v>
      </c>
      <c r="Q37" s="1">
        <f>SUMIFS(Capacity_1!L:L,Capacity_1!$A:$A,$B$29,Capacity_1!$B:$B,$H37)</f>
        <v>3213.2383796423001</v>
      </c>
      <c r="R37" s="1">
        <f>SUMIFS(Capacity_1!M:M,Capacity_1!$A:$A,$B$29,Capacity_1!$B:$B,$H37)</f>
        <v>3390.6693627635004</v>
      </c>
      <c r="S37" s="1">
        <f>SUMIFS(Capacity_1!N:N,Capacity_1!$A:$A,$B$29,Capacity_1!$B:$B,$H37)</f>
        <v>3786.6608674075001</v>
      </c>
      <c r="T37" s="1">
        <f>SUMIFS(Capacity_1!O:O,Capacity_1!$A:$A,$B$29,Capacity_1!$B:$B,$H37)</f>
        <v>4710.4194089010007</v>
      </c>
      <c r="U37" s="1">
        <f>SUMIFS(Capacity_1!P:P,Capacity_1!$A:$A,$B$29,Capacity_1!$B:$B,$H37)</f>
        <v>5049.5809832800996</v>
      </c>
      <c r="V37" s="1">
        <f>SUMIFS(Capacity_1!Q:Q,Capacity_1!$A:$A,$B$29,Capacity_1!$B:$B,$H37)</f>
        <v>5477.0969153788001</v>
      </c>
      <c r="W37" s="1">
        <f>SUMIFS(Capacity_1!R:R,Capacity_1!$A:$A,$B$29,Capacity_1!$B:$B,$H37)</f>
        <v>6132.4418697744004</v>
      </c>
      <c r="X37" s="1">
        <f>SUMIFS(Capacity_1!S:S,Capacity_1!$A:$A,$B$29,Capacity_1!$B:$B,$H37)</f>
        <v>6142.2921488169004</v>
      </c>
      <c r="Y37" s="1">
        <f>SUMIFS(Capacity_1!T:T,Capacity_1!$A:$A,$B$29,Capacity_1!$B:$B,$H37)</f>
        <v>6249.0834125764004</v>
      </c>
      <c r="Z37" s="1">
        <f>SUMIFS(Capacity_1!U:U,Capacity_1!$A:$A,$B$29,Capacity_1!$B:$B,$H37)</f>
        <v>6525.6951932156999</v>
      </c>
      <c r="AA37" s="1">
        <f>SUMIFS(Capacity_1!V:V,Capacity_1!$A:$A,$B$29,Capacity_1!$B:$B,$H37)</f>
        <v>6928.340470491099</v>
      </c>
      <c r="AB37" s="1">
        <f>SUMIFS(Capacity_1!W:W,Capacity_1!$A:$A,$B$29,Capacity_1!$B:$B,$H37)</f>
        <v>6938.0532142101993</v>
      </c>
      <c r="AC37" s="1">
        <f>SUMIFS(Capacity_1!X:X,Capacity_1!$A:$A,$B$29,Capacity_1!$B:$B,$H37)</f>
        <v>6984.8306980793996</v>
      </c>
    </row>
    <row r="38" spans="1:30">
      <c r="H38" s="76" t="s">
        <v>118</v>
      </c>
      <c r="I38" s="1">
        <f>SUMIFS(Capacity_1!D:D,Capacity_1!$A:$A,$B$29,Capacity_1!$B:$B,$H38)</f>
        <v>288.84481331493367</v>
      </c>
      <c r="J38" s="1">
        <f>SUMIFS(Capacity_1!E:E,Capacity_1!$A:$A,$B$29,Capacity_1!$B:$B,$H38)</f>
        <v>324.09539757410755</v>
      </c>
      <c r="K38" s="1">
        <f>SUMIFS(Capacity_1!F:F,Capacity_1!$A:$A,$B$29,Capacity_1!$B:$B,$H38)</f>
        <v>358.65822132435488</v>
      </c>
      <c r="L38" s="1">
        <f>SUMIFS(Capacity_1!G:G,Capacity_1!$A:$A,$B$29,Capacity_1!$B:$B,$H38)</f>
        <v>435.22401975220697</v>
      </c>
      <c r="M38" s="1">
        <f>SUMIFS(Capacity_1!H:H,Capacity_1!$A:$A,$B$29,Capacity_1!$B:$B,$H38)</f>
        <v>517.09875966085497</v>
      </c>
      <c r="N38" s="1">
        <f>SUMIFS(Capacity_1!I:I,Capacity_1!$A:$A,$B$29,Capacity_1!$B:$B,$H38)</f>
        <v>572.257623788145</v>
      </c>
      <c r="O38" s="1">
        <f>SUMIFS(Capacity_1!J:J,Capacity_1!$A:$A,$B$29,Capacity_1!$B:$B,$H38)</f>
        <v>616.69269494303262</v>
      </c>
      <c r="P38" s="1">
        <f>SUMIFS(Capacity_1!K:K,Capacity_1!$A:$A,$B$29,Capacity_1!$B:$B,$H38)</f>
        <v>650.46792151145837</v>
      </c>
      <c r="Q38" s="1">
        <f>SUMIFS(Capacity_1!L:L,Capacity_1!$A:$A,$B$29,Capacity_1!$B:$B,$H38)</f>
        <v>748.18134930081226</v>
      </c>
      <c r="R38" s="1">
        <f>SUMIFS(Capacity_1!M:M,Capacity_1!$A:$A,$B$29,Capacity_1!$B:$B,$H38)</f>
        <v>777.66846146290993</v>
      </c>
      <c r="S38" s="1">
        <f>SUMIFS(Capacity_1!N:N,Capacity_1!$A:$A,$B$29,Capacity_1!$B:$B,$H38)</f>
        <v>862.20660875855356</v>
      </c>
      <c r="T38" s="1">
        <f>SUMIFS(Capacity_1!O:O,Capacity_1!$A:$A,$B$29,Capacity_1!$B:$B,$H38)</f>
        <v>909.7017742972215</v>
      </c>
      <c r="U38" s="1">
        <f>SUMIFS(Capacity_1!P:P,Capacity_1!$A:$A,$B$29,Capacity_1!$B:$B,$H38)</f>
        <v>957.14638810425913</v>
      </c>
      <c r="V38" s="1">
        <f>SUMIFS(Capacity_1!Q:Q,Capacity_1!$A:$A,$B$29,Capacity_1!$B:$B,$H38)</f>
        <v>984.57863683040193</v>
      </c>
      <c r="W38" s="1">
        <f>SUMIFS(Capacity_1!R:R,Capacity_1!$A:$A,$B$29,Capacity_1!$B:$B,$H38)</f>
        <v>1004.7685514071279</v>
      </c>
      <c r="X38" s="1">
        <f>SUMIFS(Capacity_1!S:S,Capacity_1!$A:$A,$B$29,Capacity_1!$B:$B,$H38)</f>
        <v>1004.7577276481114</v>
      </c>
      <c r="Y38" s="1">
        <f>SUMIFS(Capacity_1!T:T,Capacity_1!$A:$A,$B$29,Capacity_1!$B:$B,$H38)</f>
        <v>1014.125814576644</v>
      </c>
      <c r="Z38" s="1">
        <f>SUMIFS(Capacity_1!U:U,Capacity_1!$A:$A,$B$29,Capacity_1!$B:$B,$H38)</f>
        <v>1045.7564905835197</v>
      </c>
      <c r="AA38" s="1">
        <f>SUMIFS(Capacity_1!V:V,Capacity_1!$A:$A,$B$29,Capacity_1!$B:$B,$H38)</f>
        <v>1097.1275631598144</v>
      </c>
      <c r="AB38" s="1">
        <f>SUMIFS(Capacity_1!W:W,Capacity_1!$A:$A,$B$29,Capacity_1!$B:$B,$H38)</f>
        <v>1109.4674313465389</v>
      </c>
      <c r="AC38" s="1">
        <f>SUMIFS(Capacity_1!X:X,Capacity_1!$A:$A,$B$29,Capacity_1!$B:$B,$H38)</f>
        <v>1121.5292842980002</v>
      </c>
    </row>
    <row r="39" spans="1:30">
      <c r="H39" s="76" t="s">
        <v>119</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10232.457999999999</v>
      </c>
      <c r="M39" s="1">
        <f>SUMIFS(Capacity_1!H:H,Capacity_1!$A:$A,$B$29,Capacity_1!$B:$B,$H39)</f>
        <v>10552.457999999999</v>
      </c>
      <c r="N39" s="1">
        <f>SUMIFS(Capacity_1!I:I,Capacity_1!$A:$A,$B$29,Capacity_1!$B:$B,$H39)</f>
        <v>10872.458000000001</v>
      </c>
      <c r="O39" s="1">
        <f>SUMIFS(Capacity_1!J:J,Capacity_1!$A:$A,$B$29,Capacity_1!$B:$B,$H39)</f>
        <v>11192.457999999999</v>
      </c>
      <c r="P39" s="1">
        <f>SUMIFS(Capacity_1!K:K,Capacity_1!$A:$A,$B$29,Capacity_1!$B:$B,$H39)</f>
        <v>11512.457999999999</v>
      </c>
      <c r="Q39" s="1">
        <f>SUMIFS(Capacity_1!L:L,Capacity_1!$A:$A,$B$29,Capacity_1!$B:$B,$H39)</f>
        <v>11741.707999999999</v>
      </c>
      <c r="R39" s="1">
        <f>SUMIFS(Capacity_1!M:M,Capacity_1!$A:$A,$B$29,Capacity_1!$B:$B,$H39)</f>
        <v>11695.707999999999</v>
      </c>
      <c r="S39" s="1">
        <f>SUMIFS(Capacity_1!N:N,Capacity_1!$A:$A,$B$29,Capacity_1!$B:$B,$H39)</f>
        <v>11695.707999999999</v>
      </c>
      <c r="T39" s="1">
        <f>SUMIFS(Capacity_1!O:O,Capacity_1!$A:$A,$B$29,Capacity_1!$B:$B,$H39)</f>
        <v>11695.707999999999</v>
      </c>
      <c r="U39" s="1">
        <f>SUMIFS(Capacity_1!P:P,Capacity_1!$A:$A,$B$29,Capacity_1!$B:$B,$H39)</f>
        <v>11417.008</v>
      </c>
      <c r="V39" s="1">
        <f>SUMIFS(Capacity_1!Q:Q,Capacity_1!$A:$A,$B$29,Capacity_1!$B:$B,$H39)</f>
        <v>11417.008</v>
      </c>
      <c r="W39" s="1">
        <f>SUMIFS(Capacity_1!R:R,Capacity_1!$A:$A,$B$29,Capacity_1!$B:$B,$H39)</f>
        <v>11265.108</v>
      </c>
      <c r="X39" s="1">
        <f>SUMIFS(Capacity_1!S:S,Capacity_1!$A:$A,$B$29,Capacity_1!$B:$B,$H39)</f>
        <v>11096.108</v>
      </c>
      <c r="Y39" s="1">
        <f>SUMIFS(Capacity_1!T:T,Capacity_1!$A:$A,$B$29,Capacity_1!$B:$B,$H39)</f>
        <v>10963.908000000001</v>
      </c>
      <c r="Z39" s="1">
        <f>SUMIFS(Capacity_1!U:U,Capacity_1!$A:$A,$B$29,Capacity_1!$B:$B,$H39)</f>
        <v>10933.908000000001</v>
      </c>
      <c r="AA39" s="1">
        <f>SUMIFS(Capacity_1!V:V,Capacity_1!$A:$A,$B$29,Capacity_1!$B:$B,$H39)</f>
        <v>10982.96368221</v>
      </c>
      <c r="AB39" s="1">
        <f>SUMIFS(Capacity_1!W:W,Capacity_1!$A:$A,$B$29,Capacity_1!$B:$B,$H39)</f>
        <v>11037.858892329999</v>
      </c>
      <c r="AC39" s="1">
        <f>SUMIFS(Capacity_1!X:X,Capacity_1!$A:$A,$B$29,Capacity_1!$B:$B,$H39)</f>
        <v>11002.807999999999</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6141.7110000000011</v>
      </c>
      <c r="M40" s="1">
        <f>SUMIFS(Capacity_1!H:H,Capacity_1!$A:$A,$B$29,Capacity_1!$B:$B,$H40)</f>
        <v>6241.7110000000011</v>
      </c>
      <c r="N40" s="1">
        <f>SUMIFS(Capacity_1!I:I,Capacity_1!$A:$A,$B$29,Capacity_1!$B:$B,$H40)</f>
        <v>6341.7110000000011</v>
      </c>
      <c r="O40" s="1">
        <f>SUMIFS(Capacity_1!J:J,Capacity_1!$A:$A,$B$29,Capacity_1!$B:$B,$H40)</f>
        <v>6441.7110000000011</v>
      </c>
      <c r="P40" s="1">
        <f>SUMIFS(Capacity_1!K:K,Capacity_1!$A:$A,$B$29,Capacity_1!$B:$B,$H40)</f>
        <v>6541.7110000000011</v>
      </c>
      <c r="Q40" s="1">
        <f>SUMIFS(Capacity_1!L:L,Capacity_1!$A:$A,$B$29,Capacity_1!$B:$B,$H40)</f>
        <v>6641.7110000000011</v>
      </c>
      <c r="R40" s="1">
        <f>SUMIFS(Capacity_1!M:M,Capacity_1!$A:$A,$B$29,Capacity_1!$B:$B,$H40)</f>
        <v>6641.7110000000011</v>
      </c>
      <c r="S40" s="1">
        <f>SUMIFS(Capacity_1!N:N,Capacity_1!$A:$A,$B$29,Capacity_1!$B:$B,$H40)</f>
        <v>6641.7110000000011</v>
      </c>
      <c r="T40" s="1">
        <f>SUMIFS(Capacity_1!O:O,Capacity_1!$A:$A,$B$29,Capacity_1!$B:$B,$H40)</f>
        <v>6979.3779339500015</v>
      </c>
      <c r="U40" s="1">
        <f>SUMIFS(Capacity_1!P:P,Capacity_1!$A:$A,$B$29,Capacity_1!$B:$B,$H40)</f>
        <v>6979.3779339500015</v>
      </c>
      <c r="V40" s="1">
        <f>SUMIFS(Capacity_1!Q:Q,Capacity_1!$A:$A,$B$29,Capacity_1!$B:$B,$H40)</f>
        <v>6979.3779339500015</v>
      </c>
      <c r="W40" s="1">
        <f>SUMIFS(Capacity_1!R:R,Capacity_1!$A:$A,$B$29,Capacity_1!$B:$B,$H40)</f>
        <v>7343.8202430500005</v>
      </c>
      <c r="X40" s="1">
        <f>SUMIFS(Capacity_1!S:S,Capacity_1!$A:$A,$B$29,Capacity_1!$B:$B,$H40)</f>
        <v>7502.2547124100001</v>
      </c>
      <c r="Y40" s="1">
        <f>SUMIFS(Capacity_1!T:T,Capacity_1!$A:$A,$B$29,Capacity_1!$B:$B,$H40)</f>
        <v>8576.7110000000011</v>
      </c>
      <c r="Z40" s="1">
        <f>SUMIFS(Capacity_1!U:U,Capacity_1!$A:$A,$B$29,Capacity_1!$B:$B,$H40)</f>
        <v>8576.7110000000011</v>
      </c>
      <c r="AA40" s="1">
        <f>SUMIFS(Capacity_1!V:V,Capacity_1!$A:$A,$B$29,Capacity_1!$B:$B,$H40)</f>
        <v>8631.7110000000011</v>
      </c>
      <c r="AB40" s="1">
        <f>SUMIFS(Capacity_1!W:W,Capacity_1!$A:$A,$B$29,Capacity_1!$B:$B,$H40)</f>
        <v>8631.7110000000011</v>
      </c>
      <c r="AC40" s="1">
        <f>SUMIFS(Capacity_1!X:X,Capacity_1!$A:$A,$B$29,Capacity_1!$B:$B,$H40)</f>
        <v>8631.7110000000011</v>
      </c>
    </row>
    <row r="41" spans="1:30">
      <c r="H41" s="77" t="s">
        <v>121</v>
      </c>
      <c r="I41" s="1">
        <f>SUMIFS(Capacity_1!D:D,Capacity_1!$A:$A,$B$29,Capacity_1!$B:$B,$H41)</f>
        <v>9148.7771343995846</v>
      </c>
      <c r="J41" s="1">
        <f>SUMIFS(Capacity_1!E:E,Capacity_1!$A:$A,$B$29,Capacity_1!$B:$B,$H41)</f>
        <v>9281.6280573582244</v>
      </c>
      <c r="K41" s="1">
        <f>SUMIFS(Capacity_1!F:F,Capacity_1!$A:$A,$B$29,Capacity_1!$B:$B,$H41)</f>
        <v>9419.0274224288023</v>
      </c>
      <c r="L41" s="1">
        <f>SUMIFS(Capacity_1!G:G,Capacity_1!$A:$A,$B$29,Capacity_1!$B:$B,$H41)</f>
        <v>9648.8783325176246</v>
      </c>
      <c r="M41" s="1">
        <f>SUMIFS(Capacity_1!H:H,Capacity_1!$A:$A,$B$29,Capacity_1!$B:$B,$H41)</f>
        <v>9886.0760013711333</v>
      </c>
      <c r="N41" s="1">
        <f>SUMIFS(Capacity_1!I:I,Capacity_1!$A:$A,$B$29,Capacity_1!$B:$B,$H41)</f>
        <v>10115.316716746611</v>
      </c>
      <c r="O41" s="1">
        <f>SUMIFS(Capacity_1!J:J,Capacity_1!$A:$A,$B$29,Capacity_1!$B:$B,$H41)</f>
        <v>10359.587159175993</v>
      </c>
      <c r="P41" s="1">
        <f>SUMIFS(Capacity_1!K:K,Capacity_1!$A:$A,$B$29,Capacity_1!$B:$B,$H41)</f>
        <v>10598.671469044259</v>
      </c>
      <c r="Q41" s="1">
        <f>SUMIFS(Capacity_1!L:L,Capacity_1!$A:$A,$B$29,Capacity_1!$B:$B,$H41)</f>
        <v>10837.06366808569</v>
      </c>
      <c r="R41" s="1">
        <f>SUMIFS(Capacity_1!M:M,Capacity_1!$A:$A,$B$29,Capacity_1!$B:$B,$H41)</f>
        <v>11119.367129109185</v>
      </c>
      <c r="S41" s="1">
        <f>SUMIFS(Capacity_1!N:N,Capacity_1!$A:$A,$B$29,Capacity_1!$B:$B,$H41)</f>
        <v>11675.830414336238</v>
      </c>
      <c r="T41" s="1">
        <f>SUMIFS(Capacity_1!O:O,Capacity_1!$A:$A,$B$29,Capacity_1!$B:$B,$H41)</f>
        <v>12210.190065847504</v>
      </c>
      <c r="U41" s="1">
        <f>SUMIFS(Capacity_1!P:P,Capacity_1!$A:$A,$B$29,Capacity_1!$B:$B,$H41)</f>
        <v>12788.226310091333</v>
      </c>
      <c r="V41" s="1">
        <f>SUMIFS(Capacity_1!Q:Q,Capacity_1!$A:$A,$B$29,Capacity_1!$B:$B,$H41)</f>
        <v>13210.244794083566</v>
      </c>
      <c r="W41" s="1">
        <f>SUMIFS(Capacity_1!R:R,Capacity_1!$A:$A,$B$29,Capacity_1!$B:$B,$H41)</f>
        <v>13788.412757342854</v>
      </c>
      <c r="X41" s="1">
        <f>SUMIFS(Capacity_1!S:S,Capacity_1!$A:$A,$B$29,Capacity_1!$B:$B,$H41)</f>
        <v>14167.009119644641</v>
      </c>
      <c r="Y41" s="1">
        <f>SUMIFS(Capacity_1!T:T,Capacity_1!$A:$A,$B$29,Capacity_1!$B:$B,$H41)</f>
        <v>14605.236369295686</v>
      </c>
      <c r="Z41" s="1">
        <f>SUMIFS(Capacity_1!U:U,Capacity_1!$A:$A,$B$29,Capacity_1!$B:$B,$H41)</f>
        <v>15020.01722229691</v>
      </c>
      <c r="AA41" s="1">
        <f>SUMIFS(Capacity_1!V:V,Capacity_1!$A:$A,$B$29,Capacity_1!$B:$B,$H41)</f>
        <v>15460.377616032918</v>
      </c>
      <c r="AB41" s="1">
        <f>SUMIFS(Capacity_1!W:W,Capacity_1!$A:$A,$B$29,Capacity_1!$B:$B,$H41)</f>
        <v>16089.130517093321</v>
      </c>
      <c r="AC41" s="1">
        <f>SUMIFS(Capacity_1!X:X,Capacity_1!$A:$A,$B$29,Capacity_1!$B:$B,$H41)</f>
        <v>16720.187316909374</v>
      </c>
    </row>
    <row r="42" spans="1:30">
      <c r="H42" s="69" t="s">
        <v>122</v>
      </c>
      <c r="I42" s="1">
        <f>SUM(I32:I37,I44)</f>
        <v>42827.134972767897</v>
      </c>
      <c r="J42" s="1">
        <f t="shared" ref="J42:AC42" si="3">SUM(J32:J37,J44)</f>
        <v>42121.643985636074</v>
      </c>
      <c r="K42" s="1">
        <f t="shared" si="3"/>
        <v>40455.486318589967</v>
      </c>
      <c r="L42" s="1">
        <f t="shared" si="3"/>
        <v>42486.442767615037</v>
      </c>
      <c r="M42" s="1">
        <f t="shared" si="3"/>
        <v>42476.059972495757</v>
      </c>
      <c r="N42" s="1">
        <f t="shared" si="3"/>
        <v>42469.060296855292</v>
      </c>
      <c r="O42" s="1">
        <f t="shared" si="3"/>
        <v>42462.295034484006</v>
      </c>
      <c r="P42" s="1">
        <f t="shared" si="3"/>
        <v>41373.794033264123</v>
      </c>
      <c r="Q42" s="1">
        <f t="shared" si="3"/>
        <v>39699.794058667743</v>
      </c>
      <c r="R42" s="1">
        <f t="shared" si="3"/>
        <v>39146.264254580426</v>
      </c>
      <c r="S42" s="1">
        <f t="shared" si="3"/>
        <v>39170.057928195994</v>
      </c>
      <c r="T42" s="1">
        <f t="shared" si="3"/>
        <v>38509.884117821792</v>
      </c>
      <c r="U42" s="1">
        <f t="shared" si="3"/>
        <v>38388.125985202852</v>
      </c>
      <c r="V42" s="1">
        <f t="shared" si="3"/>
        <v>38851.62723739769</v>
      </c>
      <c r="W42" s="1">
        <f t="shared" si="3"/>
        <v>38397.84408289205</v>
      </c>
      <c r="X42" s="1">
        <f t="shared" si="3"/>
        <v>37975.427180686624</v>
      </c>
      <c r="Y42" s="1">
        <f t="shared" si="3"/>
        <v>37836.980097586013</v>
      </c>
      <c r="Z42" s="1">
        <f t="shared" si="3"/>
        <v>38431.700212032141</v>
      </c>
      <c r="AA42" s="1">
        <f t="shared" si="3"/>
        <v>38609.502853693135</v>
      </c>
      <c r="AB42" s="1">
        <f t="shared" si="3"/>
        <v>38502.441439866358</v>
      </c>
      <c r="AC42" s="1">
        <f t="shared" si="3"/>
        <v>39505.862970593247</v>
      </c>
    </row>
    <row r="44" spans="1:30">
      <c r="H44" s="69" t="s">
        <v>123</v>
      </c>
      <c r="I44" s="1">
        <f>SUMIFS(Capacity_1!D:D,Capacity_1!$A:$A,$B$29,Capacity_1!$B:$B,$H44)</f>
        <v>442.07133848019311</v>
      </c>
      <c r="J44" s="1">
        <f>SUMIFS(Capacity_1!E:E,Capacity_1!$A:$A,$B$29,Capacity_1!$B:$B,$H44)</f>
        <v>443.97124952596869</v>
      </c>
      <c r="K44" s="1">
        <f>SUMIFS(Capacity_1!F:F,Capacity_1!$A:$A,$B$29,Capacity_1!$B:$B,$H44)</f>
        <v>443.96286668365798</v>
      </c>
      <c r="L44" s="1">
        <f>SUMIFS(Capacity_1!G:G,Capacity_1!$A:$A,$B$29,Capacity_1!$B:$B,$H44)</f>
        <v>444.96596460033487</v>
      </c>
      <c r="M44" s="1">
        <f>SUMIFS(Capacity_1!H:H,Capacity_1!$A:$A,$B$29,Capacity_1!$B:$B,$H44)</f>
        <v>443.61873641915156</v>
      </c>
      <c r="N44" s="1">
        <f>SUMIFS(Capacity_1!I:I,Capacity_1!$A:$A,$B$29,Capacity_1!$B:$B,$H44)</f>
        <v>444.74216510228973</v>
      </c>
      <c r="O44" s="1">
        <f>SUMIFS(Capacity_1!J:J,Capacity_1!$A:$A,$B$29,Capacity_1!$B:$B,$H44)</f>
        <v>445.28497250370424</v>
      </c>
      <c r="P44" s="1">
        <f>SUMIFS(Capacity_1!K:K,Capacity_1!$A:$A,$B$29,Capacity_1!$B:$B,$H44)</f>
        <v>448.3596334740173</v>
      </c>
      <c r="Q44" s="1">
        <f>SUMIFS(Capacity_1!L:L,Capacity_1!$A:$A,$B$29,Capacity_1!$B:$B,$H44)</f>
        <v>450.28267901543825</v>
      </c>
      <c r="R44" s="1">
        <f>SUMIFS(Capacity_1!M:M,Capacity_1!$A:$A,$B$29,Capacity_1!$B:$B,$H44)</f>
        <v>451.82189180692041</v>
      </c>
      <c r="S44" s="1">
        <f>SUMIFS(Capacity_1!N:N,Capacity_1!$A:$A,$B$29,Capacity_1!$B:$B,$H44)</f>
        <v>454.62406077848431</v>
      </c>
      <c r="T44" s="1">
        <f>SUMIFS(Capacity_1!O:O,Capacity_1!$A:$A,$B$29,Capacity_1!$B:$B,$H44)</f>
        <v>455.40327249078956</v>
      </c>
      <c r="U44" s="1">
        <f>SUMIFS(Capacity_1!P:P,Capacity_1!$A:$A,$B$29,Capacity_1!$B:$B,$H44)</f>
        <v>456.48356550275196</v>
      </c>
      <c r="V44" s="1">
        <f>SUMIFS(Capacity_1!Q:Q,Capacity_1!$A:$A,$B$29,Capacity_1!$B:$B,$H44)</f>
        <v>459.30208055888085</v>
      </c>
      <c r="W44" s="1">
        <f>SUMIFS(Capacity_1!R:R,Capacity_1!$A:$A,$B$29,Capacity_1!$B:$B,$H44)</f>
        <v>461.25254875763886</v>
      </c>
      <c r="X44" s="1">
        <f>SUMIFS(Capacity_1!S:S,Capacity_1!$A:$A,$B$29,Capacity_1!$B:$B,$H44)</f>
        <v>464.28036750971512</v>
      </c>
      <c r="Y44" s="1">
        <f>SUMIFS(Capacity_1!T:T,Capacity_1!$A:$A,$B$29,Capacity_1!$B:$B,$H44)</f>
        <v>468.01399473960726</v>
      </c>
      <c r="Z44" s="1">
        <f>SUMIFS(Capacity_1!U:U,Capacity_1!$A:$A,$B$29,Capacity_1!$B:$B,$H44)</f>
        <v>470.32314840643892</v>
      </c>
      <c r="AA44" s="1">
        <f>SUMIFS(Capacity_1!V:V,Capacity_1!$A:$A,$B$29,Capacity_1!$B:$B,$H44)</f>
        <v>474.94279899202718</v>
      </c>
      <c r="AB44" s="1">
        <f>SUMIFS(Capacity_1!W:W,Capacity_1!$A:$A,$B$29,Capacity_1!$B:$B,$H44)</f>
        <v>478.16864144615221</v>
      </c>
      <c r="AC44" s="1">
        <f>SUMIFS(Capacity_1!X:X,Capacity_1!$A:$A,$B$29,Capacity_1!$B:$B,$H44)</f>
        <v>481.11544836384871</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94146.455041815294</v>
      </c>
      <c r="J51" s="1">
        <f>SUMIFS(Generation_1!D:D,Generation_1!$A:$A,$B$48,Generation_1!$B:$B,$H51)</f>
        <v>88646.171782799312</v>
      </c>
      <c r="K51" s="1">
        <f>SUMIFS(Generation_1!E:E,Generation_1!$A:$A,$B$48,Generation_1!$B:$B,$H51)</f>
        <v>89570.438455516356</v>
      </c>
      <c r="L51" s="1">
        <f>SUMIFS(Generation_1!F:F,Generation_1!$A:$A,$B$48,Generation_1!$B:$B,$H51)</f>
        <v>87777.297688672596</v>
      </c>
      <c r="M51" s="1">
        <f>SUMIFS(Generation_1!G:G,Generation_1!$A:$A,$B$48,Generation_1!$B:$B,$H51)</f>
        <v>87575.662080791677</v>
      </c>
      <c r="N51" s="1">
        <f>SUMIFS(Generation_1!H:H,Generation_1!$A:$A,$B$48,Generation_1!$B:$B,$H51)</f>
        <v>86986.045641786361</v>
      </c>
      <c r="O51" s="1">
        <f>SUMIFS(Generation_1!I:I,Generation_1!$A:$A,$B$48,Generation_1!$B:$B,$H51)</f>
        <v>89256.18778748982</v>
      </c>
      <c r="P51" s="1">
        <f>SUMIFS(Generation_1!J:J,Generation_1!$A:$A,$B$48,Generation_1!$B:$B,$H51)</f>
        <v>87150.265018615435</v>
      </c>
      <c r="Q51" s="1">
        <f>SUMIFS(Generation_1!K:K,Generation_1!$A:$A,$B$48,Generation_1!$B:$B,$H51)</f>
        <v>70103.990796807135</v>
      </c>
      <c r="R51" s="1">
        <f>SUMIFS(Generation_1!L:L,Generation_1!$A:$A,$B$48,Generation_1!$B:$B,$H51)</f>
        <v>71249.961185185937</v>
      </c>
      <c r="S51" s="1">
        <f>SUMIFS(Generation_1!M:M,Generation_1!$A:$A,$B$48,Generation_1!$B:$B,$H51)</f>
        <v>70257.554829036264</v>
      </c>
      <c r="T51" s="1">
        <f>SUMIFS(Generation_1!N:N,Generation_1!$A:$A,$B$48,Generation_1!$B:$B,$H51)</f>
        <v>72620.06254515078</v>
      </c>
      <c r="U51" s="1">
        <f>SUMIFS(Generation_1!O:O,Generation_1!$A:$A,$B$48,Generation_1!$B:$B,$H51)</f>
        <v>74078.035941677954</v>
      </c>
      <c r="V51" s="1">
        <f>SUMIFS(Generation_1!P:P,Generation_1!$A:$A,$B$48,Generation_1!$B:$B,$H51)</f>
        <v>72403.557155084345</v>
      </c>
      <c r="W51" s="1">
        <f>SUMIFS(Generation_1!Q:Q,Generation_1!$A:$A,$B$48,Generation_1!$B:$B,$H51)</f>
        <v>73429.225760455709</v>
      </c>
      <c r="X51" s="1">
        <f>SUMIFS(Generation_1!R:R,Generation_1!$A:$A,$B$48,Generation_1!$B:$B,$H51)</f>
        <v>73161.613622241755</v>
      </c>
      <c r="Y51" s="1">
        <f>SUMIFS(Generation_1!S:S,Generation_1!$A:$A,$B$48,Generation_1!$B:$B,$H51)</f>
        <v>74012.707871545994</v>
      </c>
      <c r="Z51" s="1">
        <f>SUMIFS(Generation_1!T:T,Generation_1!$A:$A,$B$48,Generation_1!$B:$B,$H51)</f>
        <v>74841.066902287974</v>
      </c>
      <c r="AA51" s="1">
        <f>SUMIFS(Generation_1!U:U,Generation_1!$A:$A,$B$48,Generation_1!$B:$B,$H51)</f>
        <v>73442.064542893087</v>
      </c>
      <c r="AB51" s="1">
        <f>SUMIFS(Generation_1!V:V,Generation_1!$A:$A,$B$48,Generation_1!$B:$B,$H51)</f>
        <v>72502.084550829502</v>
      </c>
      <c r="AC51" s="1">
        <f>SUMIFS(Generation_1!W:W,Generation_1!$A:$A,$B$48,Generation_1!$B:$B,$H51)</f>
        <v>66756.319625554985</v>
      </c>
      <c r="AE51" s="64"/>
      <c r="AF51" s="64"/>
    </row>
    <row r="52" spans="8:32">
      <c r="H52" s="69" t="s">
        <v>113</v>
      </c>
      <c r="I52" s="1">
        <f>SUMIFS(Generation_1!C:C,Generation_1!$A:$A,$B$48,Generation_1!$B:$B,$H52)</f>
        <v>28253.201091957333</v>
      </c>
      <c r="J52" s="1">
        <f>SUMIFS(Generation_1!D:D,Generation_1!$A:$A,$B$48,Generation_1!$B:$B,$H52)</f>
        <v>31941.512579512979</v>
      </c>
      <c r="K52" s="1">
        <f>SUMIFS(Generation_1!E:E,Generation_1!$A:$A,$B$48,Generation_1!$B:$B,$H52)</f>
        <v>31809.735226943667</v>
      </c>
      <c r="L52" s="1">
        <f>SUMIFS(Generation_1!F:F,Generation_1!$A:$A,$B$48,Generation_1!$B:$B,$H52)</f>
        <v>28403.581809016465</v>
      </c>
      <c r="M52" s="1">
        <f>SUMIFS(Generation_1!G:G,Generation_1!$A:$A,$B$48,Generation_1!$B:$B,$H52)</f>
        <v>26827.103116925642</v>
      </c>
      <c r="N52" s="1">
        <f>SUMIFS(Generation_1!H:H,Generation_1!$A:$A,$B$48,Generation_1!$B:$B,$H52)</f>
        <v>25448.255412368766</v>
      </c>
      <c r="O52" s="1">
        <f>SUMIFS(Generation_1!I:I,Generation_1!$A:$A,$B$48,Generation_1!$B:$B,$H52)</f>
        <v>29502.360001840105</v>
      </c>
      <c r="P52" s="1">
        <f>SUMIFS(Generation_1!J:J,Generation_1!$A:$A,$B$48,Generation_1!$B:$B,$H52)</f>
        <v>24236.615918769487</v>
      </c>
      <c r="Q52" s="1">
        <f>SUMIFS(Generation_1!K:K,Generation_1!$A:$A,$B$48,Generation_1!$B:$B,$H52)</f>
        <v>22922.387017804082</v>
      </c>
      <c r="R52" s="1">
        <f>SUMIFS(Generation_1!L:L,Generation_1!$A:$A,$B$48,Generation_1!$B:$B,$H52)</f>
        <v>25154.92499777682</v>
      </c>
      <c r="S52" s="1">
        <f>SUMIFS(Generation_1!M:M,Generation_1!$A:$A,$B$48,Generation_1!$B:$B,$H52)</f>
        <v>20574.389024441927</v>
      </c>
      <c r="T52" s="1">
        <f>SUMIFS(Generation_1!N:N,Generation_1!$A:$A,$B$48,Generation_1!$B:$B,$H52)</f>
        <v>21577.565525272272</v>
      </c>
      <c r="U52" s="1">
        <f>SUMIFS(Generation_1!O:O,Generation_1!$A:$A,$B$48,Generation_1!$B:$B,$H52)</f>
        <v>21924.247269820233</v>
      </c>
      <c r="V52" s="1">
        <f>SUMIFS(Generation_1!P:P,Generation_1!$A:$A,$B$48,Generation_1!$B:$B,$H52)</f>
        <v>20821.052809519475</v>
      </c>
      <c r="W52" s="1">
        <f>SUMIFS(Generation_1!Q:Q,Generation_1!$A:$A,$B$48,Generation_1!$B:$B,$H52)</f>
        <v>20631.296210035438</v>
      </c>
      <c r="X52" s="1">
        <f>SUMIFS(Generation_1!R:R,Generation_1!$A:$A,$B$48,Generation_1!$B:$B,$H52)</f>
        <v>20239.263075344454</v>
      </c>
      <c r="Y52" s="1">
        <f>SUMIFS(Generation_1!S:S,Generation_1!$A:$A,$B$48,Generation_1!$B:$B,$H52)</f>
        <v>21995.661385159139</v>
      </c>
      <c r="Z52" s="1">
        <f>SUMIFS(Generation_1!T:T,Generation_1!$A:$A,$B$48,Generation_1!$B:$B,$H52)</f>
        <v>20606.333530834196</v>
      </c>
      <c r="AA52" s="1">
        <f>SUMIFS(Generation_1!U:U,Generation_1!$A:$A,$B$48,Generation_1!$B:$B,$H52)</f>
        <v>22025.228344530729</v>
      </c>
      <c r="AB52" s="1">
        <f>SUMIFS(Generation_1!V:V,Generation_1!$A:$A,$B$48,Generation_1!$B:$B,$H52)</f>
        <v>22830.434984345724</v>
      </c>
      <c r="AC52" s="1">
        <f>SUMIFS(Generation_1!W:W,Generation_1!$A:$A,$B$48,Generation_1!$B:$B,$H52)</f>
        <v>20502.528254308116</v>
      </c>
      <c r="AE52" s="64"/>
      <c r="AF52" s="64"/>
    </row>
    <row r="53" spans="8:32">
      <c r="H53" s="69" t="s">
        <v>114</v>
      </c>
      <c r="I53" s="1">
        <f>SUMIFS(Generation_1!C:C,Generation_1!$A:$A,$B$48,Generation_1!$B:$B,$H53)</f>
        <v>3105.1641947416256</v>
      </c>
      <c r="J53" s="1">
        <f>SUMIFS(Generation_1!D:D,Generation_1!$A:$A,$B$48,Generation_1!$B:$B,$H53)</f>
        <v>3089.6270097409815</v>
      </c>
      <c r="K53" s="1">
        <f>SUMIFS(Generation_1!E:E,Generation_1!$A:$A,$B$48,Generation_1!$B:$B,$H53)</f>
        <v>2957.4911299262812</v>
      </c>
      <c r="L53" s="1">
        <f>SUMIFS(Generation_1!F:F,Generation_1!$A:$A,$B$48,Generation_1!$B:$B,$H53)</f>
        <v>2973.7868707113266</v>
      </c>
      <c r="M53" s="1">
        <f>SUMIFS(Generation_1!G:G,Generation_1!$A:$A,$B$48,Generation_1!$B:$B,$H53)</f>
        <v>2794.2996504942612</v>
      </c>
      <c r="N53" s="1">
        <f>SUMIFS(Generation_1!H:H,Generation_1!$A:$A,$B$48,Generation_1!$B:$B,$H53)</f>
        <v>2725.0603090403752</v>
      </c>
      <c r="O53" s="1">
        <f>SUMIFS(Generation_1!I:I,Generation_1!$A:$A,$B$48,Generation_1!$B:$B,$H53)</f>
        <v>2841.6720414460642</v>
      </c>
      <c r="P53" s="1">
        <f>SUMIFS(Generation_1!J:J,Generation_1!$A:$A,$B$48,Generation_1!$B:$B,$H53)</f>
        <v>2861.2305747404589</v>
      </c>
      <c r="Q53" s="1">
        <f>SUMIFS(Generation_1!K:K,Generation_1!$A:$A,$B$48,Generation_1!$B:$B,$H53)</f>
        <v>2761.5030224091415</v>
      </c>
      <c r="R53" s="1">
        <f>SUMIFS(Generation_1!L:L,Generation_1!$A:$A,$B$48,Generation_1!$B:$B,$H53)</f>
        <v>2789.8542107637213</v>
      </c>
      <c r="S53" s="1">
        <f>SUMIFS(Generation_1!M:M,Generation_1!$A:$A,$B$48,Generation_1!$B:$B,$H53)</f>
        <v>2634.6854866782978</v>
      </c>
      <c r="T53" s="1">
        <f>SUMIFS(Generation_1!N:N,Generation_1!$A:$A,$B$48,Generation_1!$B:$B,$H53)</f>
        <v>2754.4976415934689</v>
      </c>
      <c r="U53" s="1">
        <f>SUMIFS(Generation_1!O:O,Generation_1!$A:$A,$B$48,Generation_1!$B:$B,$H53)</f>
        <v>2845.2107315787025</v>
      </c>
      <c r="V53" s="1">
        <f>SUMIFS(Generation_1!P:P,Generation_1!$A:$A,$B$48,Generation_1!$B:$B,$H53)</f>
        <v>2966.3640396358574</v>
      </c>
      <c r="W53" s="1">
        <f>SUMIFS(Generation_1!Q:Q,Generation_1!$A:$A,$B$48,Generation_1!$B:$B,$H53)</f>
        <v>2032.6735015794588</v>
      </c>
      <c r="X53" s="1">
        <f>SUMIFS(Generation_1!R:R,Generation_1!$A:$A,$B$48,Generation_1!$B:$B,$H53)</f>
        <v>2123.9866380060548</v>
      </c>
      <c r="Y53" s="1">
        <f>SUMIFS(Generation_1!S:S,Generation_1!$A:$A,$B$48,Generation_1!$B:$B,$H53)</f>
        <v>5155.9907249631842</v>
      </c>
      <c r="Z53" s="1">
        <f>SUMIFS(Generation_1!T:T,Generation_1!$A:$A,$B$48,Generation_1!$B:$B,$H53)</f>
        <v>1576.2732245975426</v>
      </c>
      <c r="AA53" s="1">
        <f>SUMIFS(Generation_1!U:U,Generation_1!$A:$A,$B$48,Generation_1!$B:$B,$H53)</f>
        <v>1439.5199167318156</v>
      </c>
      <c r="AB53" s="1">
        <f>SUMIFS(Generation_1!V:V,Generation_1!$A:$A,$B$48,Generation_1!$B:$B,$H53)</f>
        <v>3913.1603269468633</v>
      </c>
      <c r="AC53" s="1">
        <f>SUMIFS(Generation_1!W:W,Generation_1!$A:$A,$B$48,Generation_1!$B:$B,$H53)</f>
        <v>5992.874745876642</v>
      </c>
      <c r="AE53" s="64"/>
      <c r="AF53" s="64"/>
    </row>
    <row r="54" spans="8:32">
      <c r="H54" s="69" t="s">
        <v>115</v>
      </c>
      <c r="I54" s="1">
        <f>SUMIFS(Generation_1!C:C,Generation_1!$A:$A,$B$48,Generation_1!$B:$B,$H54)</f>
        <v>80.54660953994086</v>
      </c>
      <c r="J54" s="1">
        <f>SUMIFS(Generation_1!D:D,Generation_1!$A:$A,$B$48,Generation_1!$B:$B,$H54)</f>
        <v>74.607061746967943</v>
      </c>
      <c r="K54" s="1">
        <f>SUMIFS(Generation_1!E:E,Generation_1!$A:$A,$B$48,Generation_1!$B:$B,$H54)</f>
        <v>130.6127401941107</v>
      </c>
      <c r="L54" s="1">
        <f>SUMIFS(Generation_1!F:F,Generation_1!$A:$A,$B$48,Generation_1!$B:$B,$H54)</f>
        <v>157.07233399364813</v>
      </c>
      <c r="M54" s="1">
        <f>SUMIFS(Generation_1!G:G,Generation_1!$A:$A,$B$48,Generation_1!$B:$B,$H54)</f>
        <v>143.68347425886023</v>
      </c>
      <c r="N54" s="1">
        <f>SUMIFS(Generation_1!H:H,Generation_1!$A:$A,$B$48,Generation_1!$B:$B,$H54)</f>
        <v>111.51786919647593</v>
      </c>
      <c r="O54" s="1">
        <f>SUMIFS(Generation_1!I:I,Generation_1!$A:$A,$B$48,Generation_1!$B:$B,$H54)</f>
        <v>127.54066909495116</v>
      </c>
      <c r="P54" s="1">
        <f>SUMIFS(Generation_1!J:J,Generation_1!$A:$A,$B$48,Generation_1!$B:$B,$H54)</f>
        <v>172.8220233881292</v>
      </c>
      <c r="Q54" s="1">
        <f>SUMIFS(Generation_1!K:K,Generation_1!$A:$A,$B$48,Generation_1!$B:$B,$H54)</f>
        <v>134.35531311088312</v>
      </c>
      <c r="R54" s="1">
        <f>SUMIFS(Generation_1!L:L,Generation_1!$A:$A,$B$48,Generation_1!$B:$B,$H54)</f>
        <v>121.04583648342368</v>
      </c>
      <c r="S54" s="1">
        <f>SUMIFS(Generation_1!M:M,Generation_1!$A:$A,$B$48,Generation_1!$B:$B,$H54)</f>
        <v>128.24990545407013</v>
      </c>
      <c r="T54" s="1">
        <f>SUMIFS(Generation_1!N:N,Generation_1!$A:$A,$B$48,Generation_1!$B:$B,$H54)</f>
        <v>188.29160640531001</v>
      </c>
      <c r="U54" s="1">
        <f>SUMIFS(Generation_1!O:O,Generation_1!$A:$A,$B$48,Generation_1!$B:$B,$H54)</f>
        <v>162.88818451213893</v>
      </c>
      <c r="V54" s="1">
        <f>SUMIFS(Generation_1!P:P,Generation_1!$A:$A,$B$48,Generation_1!$B:$B,$H54)</f>
        <v>203.73365314278539</v>
      </c>
      <c r="W54" s="1">
        <f>SUMIFS(Generation_1!Q:Q,Generation_1!$A:$A,$B$48,Generation_1!$B:$B,$H54)</f>
        <v>262.00628670755844</v>
      </c>
      <c r="X54" s="1">
        <f>SUMIFS(Generation_1!R:R,Generation_1!$A:$A,$B$48,Generation_1!$B:$B,$H54)</f>
        <v>285.50202157897712</v>
      </c>
      <c r="Y54" s="1">
        <f>SUMIFS(Generation_1!S:S,Generation_1!$A:$A,$B$48,Generation_1!$B:$B,$H54)</f>
        <v>2138.841453908944</v>
      </c>
      <c r="Z54" s="1">
        <f>SUMIFS(Generation_1!T:T,Generation_1!$A:$A,$B$48,Generation_1!$B:$B,$H54)</f>
        <v>847.02989920984419</v>
      </c>
      <c r="AA54" s="1">
        <f>SUMIFS(Generation_1!U:U,Generation_1!$A:$A,$B$48,Generation_1!$B:$B,$H54)</f>
        <v>802.69496185013577</v>
      </c>
      <c r="AB54" s="1">
        <f>SUMIFS(Generation_1!V:V,Generation_1!$A:$A,$B$48,Generation_1!$B:$B,$H54)</f>
        <v>1807.4876626172745</v>
      </c>
      <c r="AC54" s="1">
        <f>SUMIFS(Generation_1!W:W,Generation_1!$A:$A,$B$48,Generation_1!$B:$B,$H54)</f>
        <v>2570.8100022545887</v>
      </c>
      <c r="AE54" s="64"/>
      <c r="AF54" s="64"/>
    </row>
    <row r="55" spans="8:32">
      <c r="H55" s="69" t="s">
        <v>116</v>
      </c>
      <c r="I55" s="1">
        <f>SUMIFS(Generation_1!C:C,Generation_1!$A:$A,$B$48,Generation_1!$B:$B,$H55)</f>
        <v>15598.150827518635</v>
      </c>
      <c r="J55" s="1">
        <f>SUMIFS(Generation_1!D:D,Generation_1!$A:$A,$B$48,Generation_1!$B:$B,$H55)</f>
        <v>13030.878998266298</v>
      </c>
      <c r="K55" s="1">
        <f>SUMIFS(Generation_1!E:E,Generation_1!$A:$A,$B$48,Generation_1!$B:$B,$H55)</f>
        <v>12801.283808854378</v>
      </c>
      <c r="L55" s="1">
        <f>SUMIFS(Generation_1!F:F,Generation_1!$A:$A,$B$48,Generation_1!$B:$B,$H55)</f>
        <v>15457.937998983827</v>
      </c>
      <c r="M55" s="1">
        <f>SUMIFS(Generation_1!G:G,Generation_1!$A:$A,$B$48,Generation_1!$B:$B,$H55)</f>
        <v>13290.594730586101</v>
      </c>
      <c r="N55" s="1">
        <f>SUMIFS(Generation_1!H:H,Generation_1!$A:$A,$B$48,Generation_1!$B:$B,$H55)</f>
        <v>14496.963034128516</v>
      </c>
      <c r="O55" s="1">
        <f>SUMIFS(Generation_1!I:I,Generation_1!$A:$A,$B$48,Generation_1!$B:$B,$H55)</f>
        <v>8992.623822054522</v>
      </c>
      <c r="P55" s="1">
        <f>SUMIFS(Generation_1!J:J,Generation_1!$A:$A,$B$48,Generation_1!$B:$B,$H55)</f>
        <v>16256.022994761934</v>
      </c>
      <c r="Q55" s="1">
        <f>SUMIFS(Generation_1!K:K,Generation_1!$A:$A,$B$48,Generation_1!$B:$B,$H55)</f>
        <v>15332.478768936564</v>
      </c>
      <c r="R55" s="1">
        <f>SUMIFS(Generation_1!L:L,Generation_1!$A:$A,$B$48,Generation_1!$B:$B,$H55)</f>
        <v>11783.340817766692</v>
      </c>
      <c r="S55" s="1">
        <f>SUMIFS(Generation_1!M:M,Generation_1!$A:$A,$B$48,Generation_1!$B:$B,$H55)</f>
        <v>14000.744381516142</v>
      </c>
      <c r="T55" s="1">
        <f>SUMIFS(Generation_1!N:N,Generation_1!$A:$A,$B$48,Generation_1!$B:$B,$H55)</f>
        <v>12572.186905798557</v>
      </c>
      <c r="U55" s="1">
        <f>SUMIFS(Generation_1!O:O,Generation_1!$A:$A,$B$48,Generation_1!$B:$B,$H55)</f>
        <v>12246.454297079425</v>
      </c>
      <c r="V55" s="1">
        <f>SUMIFS(Generation_1!P:P,Generation_1!$A:$A,$B$48,Generation_1!$B:$B,$H55)</f>
        <v>14868.436388263204</v>
      </c>
      <c r="W55" s="1">
        <f>SUMIFS(Generation_1!Q:Q,Generation_1!$A:$A,$B$48,Generation_1!$B:$B,$H55)</f>
        <v>13005.953328997406</v>
      </c>
      <c r="X55" s="1">
        <f>SUMIFS(Generation_1!R:R,Generation_1!$A:$A,$B$48,Generation_1!$B:$B,$H55)</f>
        <v>14705.681745529182</v>
      </c>
      <c r="Y55" s="1">
        <f>SUMIFS(Generation_1!S:S,Generation_1!$A:$A,$B$48,Generation_1!$B:$B,$H55)</f>
        <v>8410.3165626067275</v>
      </c>
      <c r="Z55" s="1">
        <f>SUMIFS(Generation_1!T:T,Generation_1!$A:$A,$B$48,Generation_1!$B:$B,$H55)</f>
        <v>16085.163808792868</v>
      </c>
      <c r="AA55" s="1">
        <f>SUMIFS(Generation_1!U:U,Generation_1!$A:$A,$B$48,Generation_1!$B:$B,$H55)</f>
        <v>14519.083235454233</v>
      </c>
      <c r="AB55" s="1">
        <f>SUMIFS(Generation_1!V:V,Generation_1!$A:$A,$B$48,Generation_1!$B:$B,$H55)</f>
        <v>11107.106552512381</v>
      </c>
      <c r="AC55" s="1">
        <f>SUMIFS(Generation_1!W:W,Generation_1!$A:$A,$B$48,Generation_1!$B:$B,$H55)</f>
        <v>14206.551374855106</v>
      </c>
      <c r="AE55" s="64"/>
      <c r="AF55" s="64"/>
    </row>
    <row r="56" spans="8:32">
      <c r="H56" s="69" t="s">
        <v>117</v>
      </c>
      <c r="I56" s="1">
        <f>SUMIFS(Generation_1!C:C,Generation_1!$A:$A,$B$48,Generation_1!$B:$B,$H56)</f>
        <v>120.51611371281994</v>
      </c>
      <c r="J56" s="1">
        <f>SUMIFS(Generation_1!D:D,Generation_1!$A:$A,$B$48,Generation_1!$B:$B,$H56)</f>
        <v>170.25306422949942</v>
      </c>
      <c r="K56" s="1">
        <f>SUMIFS(Generation_1!E:E,Generation_1!$A:$A,$B$48,Generation_1!$B:$B,$H56)</f>
        <v>137.43748597756388</v>
      </c>
      <c r="L56" s="1">
        <f>SUMIFS(Generation_1!F:F,Generation_1!$A:$A,$B$48,Generation_1!$B:$B,$H56)</f>
        <v>135.96504203039578</v>
      </c>
      <c r="M56" s="1">
        <f>SUMIFS(Generation_1!G:G,Generation_1!$A:$A,$B$48,Generation_1!$B:$B,$H56)</f>
        <v>234.87969981437621</v>
      </c>
      <c r="N56" s="1">
        <f>SUMIFS(Generation_1!H:H,Generation_1!$A:$A,$B$48,Generation_1!$B:$B,$H56)</f>
        <v>268.81235905750054</v>
      </c>
      <c r="O56" s="1">
        <f>SUMIFS(Generation_1!I:I,Generation_1!$A:$A,$B$48,Generation_1!$B:$B,$H56)</f>
        <v>239.32770732700115</v>
      </c>
      <c r="P56" s="1">
        <f>SUMIFS(Generation_1!J:J,Generation_1!$A:$A,$B$48,Generation_1!$B:$B,$H56)</f>
        <v>195.77675714386868</v>
      </c>
      <c r="Q56" s="1">
        <f>SUMIFS(Generation_1!K:K,Generation_1!$A:$A,$B$48,Generation_1!$B:$B,$H56)</f>
        <v>466.16710280194724</v>
      </c>
      <c r="R56" s="1">
        <f>SUMIFS(Generation_1!L:L,Generation_1!$A:$A,$B$48,Generation_1!$B:$B,$H56)</f>
        <v>703.22760893845134</v>
      </c>
      <c r="S56" s="1">
        <f>SUMIFS(Generation_1!M:M,Generation_1!$A:$A,$B$48,Generation_1!$B:$B,$H56)</f>
        <v>977.33285982408415</v>
      </c>
      <c r="T56" s="1">
        <f>SUMIFS(Generation_1!N:N,Generation_1!$A:$A,$B$48,Generation_1!$B:$B,$H56)</f>
        <v>1952.5604987377258</v>
      </c>
      <c r="U56" s="1">
        <f>SUMIFS(Generation_1!O:O,Generation_1!$A:$A,$B$48,Generation_1!$B:$B,$H56)</f>
        <v>2243.4576302950927</v>
      </c>
      <c r="V56" s="1">
        <f>SUMIFS(Generation_1!P:P,Generation_1!$A:$A,$B$48,Generation_1!$B:$B,$H56)</f>
        <v>1722.3844668481586</v>
      </c>
      <c r="W56" s="1">
        <f>SUMIFS(Generation_1!Q:Q,Generation_1!$A:$A,$B$48,Generation_1!$B:$B,$H56)</f>
        <v>3971.6623334050755</v>
      </c>
      <c r="X56" s="1">
        <f>SUMIFS(Generation_1!R:R,Generation_1!$A:$A,$B$48,Generation_1!$B:$B,$H56)</f>
        <v>4279.7507768077758</v>
      </c>
      <c r="Y56" s="1">
        <f>SUMIFS(Generation_1!S:S,Generation_1!$A:$A,$B$48,Generation_1!$B:$B,$H56)</f>
        <v>4393.7019385225631</v>
      </c>
      <c r="Z56" s="1">
        <f>SUMIFS(Generation_1!T:T,Generation_1!$A:$A,$B$48,Generation_1!$B:$B,$H56)</f>
        <v>4657.2311555131919</v>
      </c>
      <c r="AA56" s="1">
        <f>SUMIFS(Generation_1!U:U,Generation_1!$A:$A,$B$48,Generation_1!$B:$B,$H56)</f>
        <v>5100.8391950970554</v>
      </c>
      <c r="AB56" s="1">
        <f>SUMIFS(Generation_1!V:V,Generation_1!$A:$A,$B$48,Generation_1!$B:$B,$H56)</f>
        <v>4489.8475677647948</v>
      </c>
      <c r="AC56" s="1">
        <f>SUMIFS(Generation_1!W:W,Generation_1!$A:$A,$B$48,Generation_1!$B:$B,$H56)</f>
        <v>4847.7270490912842</v>
      </c>
      <c r="AE56" s="64"/>
      <c r="AF56" s="64"/>
    </row>
    <row r="57" spans="8:32">
      <c r="H57" s="69" t="s">
        <v>118</v>
      </c>
      <c r="I57" s="1">
        <f>SUMIFS(Generation_1!C:C,Generation_1!$A:$A,$B$48,Generation_1!$B:$B,$H57)</f>
        <v>206.57490737987999</v>
      </c>
      <c r="J57" s="1">
        <f>SUMIFS(Generation_1!D:D,Generation_1!$A:$A,$B$48,Generation_1!$B:$B,$H57)</f>
        <v>229.20902988304326</v>
      </c>
      <c r="K57" s="1">
        <f>SUMIFS(Generation_1!E:E,Generation_1!$A:$A,$B$48,Generation_1!$B:$B,$H57)</f>
        <v>252.56041877155209</v>
      </c>
      <c r="L57" s="1">
        <f>SUMIFS(Generation_1!F:F,Generation_1!$A:$A,$B$48,Generation_1!$B:$B,$H57)</f>
        <v>296.12479875570415</v>
      </c>
      <c r="M57" s="1">
        <f>SUMIFS(Generation_1!G:G,Generation_1!$A:$A,$B$48,Generation_1!$B:$B,$H57)</f>
        <v>349.34269476928017</v>
      </c>
      <c r="N57" s="1">
        <f>SUMIFS(Generation_1!H:H,Generation_1!$A:$A,$B$48,Generation_1!$B:$B,$H57)</f>
        <v>402.47612454576114</v>
      </c>
      <c r="O57" s="1">
        <f>SUMIFS(Generation_1!I:I,Generation_1!$A:$A,$B$48,Generation_1!$B:$B,$H57)</f>
        <v>442.82623365846086</v>
      </c>
      <c r="P57" s="1">
        <f>SUMIFS(Generation_1!J:J,Generation_1!$A:$A,$B$48,Generation_1!$B:$B,$H57)</f>
        <v>470.36714676717935</v>
      </c>
      <c r="Q57" s="1">
        <f>SUMIFS(Generation_1!K:K,Generation_1!$A:$A,$B$48,Generation_1!$B:$B,$H57)</f>
        <v>517.49236582692822</v>
      </c>
      <c r="R57" s="1">
        <f>SUMIFS(Generation_1!L:L,Generation_1!$A:$A,$B$48,Generation_1!$B:$B,$H57)</f>
        <v>562.52522436840752</v>
      </c>
      <c r="S57" s="1">
        <f>SUMIFS(Generation_1!M:M,Generation_1!$A:$A,$B$48,Generation_1!$B:$B,$H57)</f>
        <v>609.82121952911621</v>
      </c>
      <c r="T57" s="1">
        <f>SUMIFS(Generation_1!N:N,Generation_1!$A:$A,$B$48,Generation_1!$B:$B,$H57)</f>
        <v>653.2691427283529</v>
      </c>
      <c r="U57" s="1">
        <f>SUMIFS(Generation_1!O:O,Generation_1!$A:$A,$B$48,Generation_1!$B:$B,$H57)</f>
        <v>682.06057190966374</v>
      </c>
      <c r="V57" s="1">
        <f>SUMIFS(Generation_1!P:P,Generation_1!$A:$A,$B$48,Generation_1!$B:$B,$H57)</f>
        <v>705.70709539148856</v>
      </c>
      <c r="W57" s="1">
        <f>SUMIFS(Generation_1!Q:Q,Generation_1!$A:$A,$B$48,Generation_1!$B:$B,$H57)</f>
        <v>714.32998098919325</v>
      </c>
      <c r="X57" s="1">
        <f>SUMIFS(Generation_1!R:R,Generation_1!$A:$A,$B$48,Generation_1!$B:$B,$H57)</f>
        <v>732.65131566634057</v>
      </c>
      <c r="Y57" s="1">
        <f>SUMIFS(Generation_1!S:S,Generation_1!$A:$A,$B$48,Generation_1!$B:$B,$H57)</f>
        <v>742.53656484180215</v>
      </c>
      <c r="Z57" s="1">
        <f>SUMIFS(Generation_1!T:T,Generation_1!$A:$A,$B$48,Generation_1!$B:$B,$H57)</f>
        <v>757.54136767440696</v>
      </c>
      <c r="AA57" s="1">
        <f>SUMIFS(Generation_1!U:U,Generation_1!$A:$A,$B$48,Generation_1!$B:$B,$H57)</f>
        <v>779.06484807880895</v>
      </c>
      <c r="AB57" s="1">
        <f>SUMIFS(Generation_1!V:V,Generation_1!$A:$A,$B$48,Generation_1!$B:$B,$H57)</f>
        <v>806.41390271289231</v>
      </c>
      <c r="AC57" s="1">
        <f>SUMIFS(Generation_1!W:W,Generation_1!$A:$A,$B$48,Generation_1!$B:$B,$H57)</f>
        <v>822.25745876549024</v>
      </c>
      <c r="AE57" s="64"/>
      <c r="AF57" s="64"/>
    </row>
    <row r="58" spans="8:32">
      <c r="H58" s="69" t="s">
        <v>119</v>
      </c>
      <c r="I58" s="1">
        <f>SUMIFS(Generation_1!C:C,Generation_1!$A:$A,$B$48,Generation_1!$B:$B,$H58)</f>
        <v>29015.876385161566</v>
      </c>
      <c r="J58" s="1">
        <f>SUMIFS(Generation_1!D:D,Generation_1!$A:$A,$B$48,Generation_1!$B:$B,$H58)</f>
        <v>30155.280920175541</v>
      </c>
      <c r="K58" s="1">
        <f>SUMIFS(Generation_1!E:E,Generation_1!$A:$A,$B$48,Generation_1!$B:$B,$H58)</f>
        <v>30305.65777616842</v>
      </c>
      <c r="L58" s="1">
        <f>SUMIFS(Generation_1!F:F,Generation_1!$A:$A,$B$48,Generation_1!$B:$B,$H58)</f>
        <v>30821.218430785113</v>
      </c>
      <c r="M58" s="1">
        <f>SUMIFS(Generation_1!G:G,Generation_1!$A:$A,$B$48,Generation_1!$B:$B,$H58)</f>
        <v>33216.271427347339</v>
      </c>
      <c r="N58" s="1">
        <f>SUMIFS(Generation_1!H:H,Generation_1!$A:$A,$B$48,Generation_1!$B:$B,$H58)</f>
        <v>33307.310709484707</v>
      </c>
      <c r="O58" s="1">
        <f>SUMIFS(Generation_1!I:I,Generation_1!$A:$A,$B$48,Generation_1!$B:$B,$H58)</f>
        <v>32290.957402082677</v>
      </c>
      <c r="P58" s="1">
        <f>SUMIFS(Generation_1!J:J,Generation_1!$A:$A,$B$48,Generation_1!$B:$B,$H58)</f>
        <v>33346.362326320304</v>
      </c>
      <c r="Q58" s="1">
        <f>SUMIFS(Generation_1!K:K,Generation_1!$A:$A,$B$48,Generation_1!$B:$B,$H58)</f>
        <v>34397.89663511236</v>
      </c>
      <c r="R58" s="1">
        <f>SUMIFS(Generation_1!L:L,Generation_1!$A:$A,$B$48,Generation_1!$B:$B,$H58)</f>
        <v>34352.300785198648</v>
      </c>
      <c r="S58" s="1">
        <f>SUMIFS(Generation_1!M:M,Generation_1!$A:$A,$B$48,Generation_1!$B:$B,$H58)</f>
        <v>36806.053072494848</v>
      </c>
      <c r="T58" s="1">
        <f>SUMIFS(Generation_1!N:N,Generation_1!$A:$A,$B$48,Generation_1!$B:$B,$H58)</f>
        <v>33920.200533489529</v>
      </c>
      <c r="U58" s="1">
        <f>SUMIFS(Generation_1!O:O,Generation_1!$A:$A,$B$48,Generation_1!$B:$B,$H58)</f>
        <v>33297.104307741341</v>
      </c>
      <c r="V58" s="1">
        <f>SUMIFS(Generation_1!P:P,Generation_1!$A:$A,$B$48,Generation_1!$B:$B,$H58)</f>
        <v>33926.892252744707</v>
      </c>
      <c r="W58" s="1">
        <f>SUMIFS(Generation_1!Q:Q,Generation_1!$A:$A,$B$48,Generation_1!$B:$B,$H58)</f>
        <v>35455.622406971102</v>
      </c>
      <c r="X58" s="1">
        <f>SUMIFS(Generation_1!R:R,Generation_1!$A:$A,$B$48,Generation_1!$B:$B,$H58)</f>
        <v>34807.244628320419</v>
      </c>
      <c r="Y58" s="1">
        <f>SUMIFS(Generation_1!S:S,Generation_1!$A:$A,$B$48,Generation_1!$B:$B,$H58)</f>
        <v>32018.545671888704</v>
      </c>
      <c r="Z58" s="1">
        <f>SUMIFS(Generation_1!T:T,Generation_1!$A:$A,$B$48,Generation_1!$B:$B,$H58)</f>
        <v>32699.682259873782</v>
      </c>
      <c r="AA58" s="1">
        <f>SUMIFS(Generation_1!U:U,Generation_1!$A:$A,$B$48,Generation_1!$B:$B,$H58)</f>
        <v>34192.884046408086</v>
      </c>
      <c r="AB58" s="1">
        <f>SUMIFS(Generation_1!V:V,Generation_1!$A:$A,$B$48,Generation_1!$B:$B,$H58)</f>
        <v>34774.971717623404</v>
      </c>
      <c r="AC58" s="1">
        <f>SUMIFS(Generation_1!W:W,Generation_1!$A:$A,$B$48,Generation_1!$B:$B,$H58)</f>
        <v>36836.433805634966</v>
      </c>
      <c r="AE58" s="64"/>
      <c r="AF58" s="64"/>
    </row>
    <row r="59" spans="8:32">
      <c r="H59" s="69" t="s">
        <v>120</v>
      </c>
      <c r="I59" s="1">
        <f>SUMIFS(Generation_1!C:C,Generation_1!$A:$A,$B$48,Generation_1!$B:$B,$H59)</f>
        <v>12774.527528157605</v>
      </c>
      <c r="J59" s="1">
        <f>SUMIFS(Generation_1!D:D,Generation_1!$A:$A,$B$48,Generation_1!$B:$B,$H59)</f>
        <v>15384.050673713733</v>
      </c>
      <c r="K59" s="1">
        <f>SUMIFS(Generation_1!E:E,Generation_1!$A:$A,$B$48,Generation_1!$B:$B,$H59)</f>
        <v>14970.455899979323</v>
      </c>
      <c r="L59" s="1">
        <f>SUMIFS(Generation_1!F:F,Generation_1!$A:$A,$B$48,Generation_1!$B:$B,$H59)</f>
        <v>15292.053714323796</v>
      </c>
      <c r="M59" s="1">
        <f>SUMIFS(Generation_1!G:G,Generation_1!$A:$A,$B$48,Generation_1!$B:$B,$H59)</f>
        <v>15956.51796875294</v>
      </c>
      <c r="N59" s="1">
        <f>SUMIFS(Generation_1!H:H,Generation_1!$A:$A,$B$48,Generation_1!$B:$B,$H59)</f>
        <v>16391.109384695643</v>
      </c>
      <c r="O59" s="1">
        <f>SUMIFS(Generation_1!I:I,Generation_1!$A:$A,$B$48,Generation_1!$B:$B,$H59)</f>
        <v>16649.142977540538</v>
      </c>
      <c r="P59" s="1">
        <f>SUMIFS(Generation_1!J:J,Generation_1!$A:$A,$B$48,Generation_1!$B:$B,$H59)</f>
        <v>14687.543367191685</v>
      </c>
      <c r="Q59" s="1">
        <f>SUMIFS(Generation_1!K:K,Generation_1!$A:$A,$B$48,Generation_1!$B:$B,$H59)</f>
        <v>15812.709468717274</v>
      </c>
      <c r="R59" s="1">
        <f>SUMIFS(Generation_1!L:L,Generation_1!$A:$A,$B$48,Generation_1!$B:$B,$H59)</f>
        <v>16043.425114810465</v>
      </c>
      <c r="S59" s="1">
        <f>SUMIFS(Generation_1!M:M,Generation_1!$A:$A,$B$48,Generation_1!$B:$B,$H59)</f>
        <v>16341.46611115787</v>
      </c>
      <c r="T59" s="1">
        <f>SUMIFS(Generation_1!N:N,Generation_1!$A:$A,$B$48,Generation_1!$B:$B,$H59)</f>
        <v>17930.310855556734</v>
      </c>
      <c r="U59" s="1">
        <f>SUMIFS(Generation_1!O:O,Generation_1!$A:$A,$B$48,Generation_1!$B:$B,$H59)</f>
        <v>17324.688969449129</v>
      </c>
      <c r="V59" s="1">
        <f>SUMIFS(Generation_1!P:P,Generation_1!$A:$A,$B$48,Generation_1!$B:$B,$H59)</f>
        <v>17058.317827469167</v>
      </c>
      <c r="W59" s="1">
        <f>SUMIFS(Generation_1!Q:Q,Generation_1!$A:$A,$B$48,Generation_1!$B:$B,$H59)</f>
        <v>18830.097624712977</v>
      </c>
      <c r="X59" s="1">
        <f>SUMIFS(Generation_1!R:R,Generation_1!$A:$A,$B$48,Generation_1!$B:$B,$H59)</f>
        <v>19328.260353619429</v>
      </c>
      <c r="Y59" s="1">
        <f>SUMIFS(Generation_1!S:S,Generation_1!$A:$A,$B$48,Generation_1!$B:$B,$H59)</f>
        <v>22283.404342926122</v>
      </c>
      <c r="Z59" s="1">
        <f>SUMIFS(Generation_1!T:T,Generation_1!$A:$A,$B$48,Generation_1!$B:$B,$H59)</f>
        <v>19728.137422697546</v>
      </c>
      <c r="AA59" s="1">
        <f>SUMIFS(Generation_1!U:U,Generation_1!$A:$A,$B$48,Generation_1!$B:$B,$H59)</f>
        <v>20870.535252298159</v>
      </c>
      <c r="AB59" s="1">
        <f>SUMIFS(Generation_1!V:V,Generation_1!$A:$A,$B$48,Generation_1!$B:$B,$H59)</f>
        <v>21132.386669459807</v>
      </c>
      <c r="AC59" s="1">
        <f>SUMIFS(Generation_1!W:W,Generation_1!$A:$A,$B$48,Generation_1!$B:$B,$H59)</f>
        <v>21602.997146556118</v>
      </c>
      <c r="AE59" s="64"/>
      <c r="AF59" s="64"/>
    </row>
    <row r="60" spans="8:32">
      <c r="H60" s="69" t="s">
        <v>121</v>
      </c>
      <c r="I60" s="1">
        <f>SUMIFS(Generation_1!C:C,Generation_1!$A:$A,$B$48,Generation_1!$B:$B,$H60)</f>
        <v>12935.145543696399</v>
      </c>
      <c r="J60" s="1">
        <f>SUMIFS(Generation_1!D:D,Generation_1!$A:$A,$B$48,Generation_1!$B:$B,$H60)</f>
        <v>13110.588288321202</v>
      </c>
      <c r="K60" s="1">
        <f>SUMIFS(Generation_1!E:E,Generation_1!$A:$A,$B$48,Generation_1!$B:$B,$H60)</f>
        <v>13344.578173566999</v>
      </c>
      <c r="L60" s="1">
        <f>SUMIFS(Generation_1!F:F,Generation_1!$A:$A,$B$48,Generation_1!$B:$B,$H60)</f>
        <v>13704.382809360599</v>
      </c>
      <c r="M60" s="1">
        <f>SUMIFS(Generation_1!G:G,Generation_1!$A:$A,$B$48,Generation_1!$B:$B,$H60)</f>
        <v>14109.174892433301</v>
      </c>
      <c r="N60" s="1">
        <f>SUMIFS(Generation_1!H:H,Generation_1!$A:$A,$B$48,Generation_1!$B:$B,$H60)</f>
        <v>14525.136668438201</v>
      </c>
      <c r="O60" s="1">
        <f>SUMIFS(Generation_1!I:I,Generation_1!$A:$A,$B$48,Generation_1!$B:$B,$H60)</f>
        <v>14984.461295873201</v>
      </c>
      <c r="P60" s="1">
        <f>SUMIFS(Generation_1!J:J,Generation_1!$A:$A,$B$48,Generation_1!$B:$B,$H60)</f>
        <v>15401.2394691219</v>
      </c>
      <c r="Q60" s="1">
        <f>SUMIFS(Generation_1!K:K,Generation_1!$A:$A,$B$48,Generation_1!$B:$B,$H60)</f>
        <v>15813.255799183298</v>
      </c>
      <c r="R60" s="1">
        <f>SUMIFS(Generation_1!L:L,Generation_1!$A:$A,$B$48,Generation_1!$B:$B,$H60)</f>
        <v>16271.671888560501</v>
      </c>
      <c r="S60" s="1">
        <f>SUMIFS(Generation_1!M:M,Generation_1!$A:$A,$B$48,Generation_1!$B:$B,$H60)</f>
        <v>16965.684681583301</v>
      </c>
      <c r="T60" s="1">
        <f>SUMIFS(Generation_1!N:N,Generation_1!$A:$A,$B$48,Generation_1!$B:$B,$H60)</f>
        <v>17777.8136680756</v>
      </c>
      <c r="U60" s="1">
        <f>SUMIFS(Generation_1!O:O,Generation_1!$A:$A,$B$48,Generation_1!$B:$B,$H60)</f>
        <v>18605.051179244401</v>
      </c>
      <c r="V60" s="1">
        <f>SUMIFS(Generation_1!P:P,Generation_1!$A:$A,$B$48,Generation_1!$B:$B,$H60)</f>
        <v>19370.5475665052</v>
      </c>
      <c r="W60" s="1">
        <f>SUMIFS(Generation_1!Q:Q,Generation_1!$A:$A,$B$48,Generation_1!$B:$B,$H60)</f>
        <v>20172.940221284702</v>
      </c>
      <c r="X60" s="1">
        <f>SUMIFS(Generation_1!R:R,Generation_1!$A:$A,$B$48,Generation_1!$B:$B,$H60)</f>
        <v>20892.990396508001</v>
      </c>
      <c r="Y60" s="1">
        <f>SUMIFS(Generation_1!S:S,Generation_1!$A:$A,$B$48,Generation_1!$B:$B,$H60)</f>
        <v>21521.0963504682</v>
      </c>
      <c r="Z60" s="1">
        <f>SUMIFS(Generation_1!T:T,Generation_1!$A:$A,$B$48,Generation_1!$B:$B,$H60)</f>
        <v>22188.569423294703</v>
      </c>
      <c r="AA60" s="1">
        <f>SUMIFS(Generation_1!U:U,Generation_1!$A:$A,$B$48,Generation_1!$B:$B,$H60)</f>
        <v>22894.084483162103</v>
      </c>
      <c r="AB60" s="1">
        <f>SUMIFS(Generation_1!V:V,Generation_1!$A:$A,$B$48,Generation_1!$B:$B,$H60)</f>
        <v>23686.519922509498</v>
      </c>
      <c r="AC60" s="1">
        <f>SUMIFS(Generation_1!W:W,Generation_1!$A:$A,$B$48,Generation_1!$B:$B,$H60)</f>
        <v>24603.043616070201</v>
      </c>
    </row>
    <row r="61" spans="8:32">
      <c r="H61" s="82" t="s">
        <v>274</v>
      </c>
    </row>
    <row r="62" spans="8:32">
      <c r="H62" s="69" t="s">
        <v>125</v>
      </c>
      <c r="I62" s="1">
        <f>SUMIFS(Generation_1!C:C,Generation_1!$A:$A,$B$48,Generation_1!$B:$B,$H62)</f>
        <v>-146.07945856322991</v>
      </c>
      <c r="J62" s="1">
        <f>SUMIFS(Generation_1!D:D,Generation_1!$A:$A,$B$48,Generation_1!$B:$B,$H62)</f>
        <v>-221.32952776119112</v>
      </c>
      <c r="K62" s="1">
        <f>SUMIFS(Generation_1!E:E,Generation_1!$A:$A,$B$48,Generation_1!$B:$B,$H62)</f>
        <v>-174.51079730898022</v>
      </c>
      <c r="L62" s="1">
        <f>SUMIFS(Generation_1!F:F,Generation_1!$A:$A,$B$48,Generation_1!$B:$B,$H62)</f>
        <v>-203.27459081212518</v>
      </c>
      <c r="M62" s="1">
        <f>SUMIFS(Generation_1!G:G,Generation_1!$A:$A,$B$48,Generation_1!$B:$B,$H62)</f>
        <v>-297.00600368417992</v>
      </c>
      <c r="N62" s="1">
        <f>SUMIFS(Generation_1!H:H,Generation_1!$A:$A,$B$48,Generation_1!$B:$B,$H62)</f>
        <v>-347.83785473786918</v>
      </c>
      <c r="O62" s="1">
        <f>SUMIFS(Generation_1!I:I,Generation_1!$A:$A,$B$48,Generation_1!$B:$B,$H62)</f>
        <v>-302.40644717942615</v>
      </c>
      <c r="P62" s="1">
        <f>SUMIFS(Generation_1!J:J,Generation_1!$A:$A,$B$48,Generation_1!$B:$B,$H62)</f>
        <v>-251.50568626393547</v>
      </c>
      <c r="Q62" s="1">
        <f>SUMIFS(Generation_1!K:K,Generation_1!$A:$A,$B$48,Generation_1!$B:$B,$H62)</f>
        <v>-632.63465469613334</v>
      </c>
      <c r="R62" s="1">
        <f>SUMIFS(Generation_1!L:L,Generation_1!$A:$A,$B$48,Generation_1!$B:$B,$H62)</f>
        <v>-963.90085882560254</v>
      </c>
      <c r="S62" s="1">
        <f>SUMIFS(Generation_1!M:M,Generation_1!$A:$A,$B$48,Generation_1!$B:$B,$H62)</f>
        <v>-1326.1535549602233</v>
      </c>
      <c r="T62" s="1">
        <f>SUMIFS(Generation_1!N:N,Generation_1!$A:$A,$B$48,Generation_1!$B:$B,$H62)</f>
        <v>-2550.6872644487235</v>
      </c>
      <c r="U62" s="1">
        <f>SUMIFS(Generation_1!O:O,Generation_1!$A:$A,$B$48,Generation_1!$B:$B,$H62)</f>
        <v>-2887.3961691917962</v>
      </c>
      <c r="V62" s="1">
        <f>SUMIFS(Generation_1!P:P,Generation_1!$A:$A,$B$48,Generation_1!$B:$B,$H62)</f>
        <v>-2228.7785634879733</v>
      </c>
      <c r="W62" s="1">
        <f>SUMIFS(Generation_1!Q:Q,Generation_1!$A:$A,$B$48,Generation_1!$B:$B,$H62)</f>
        <v>-5168.7389893480768</v>
      </c>
      <c r="X62" s="1">
        <f>SUMIFS(Generation_1!R:R,Generation_1!$A:$A,$B$48,Generation_1!$B:$B,$H62)</f>
        <v>-5629.0212464444903</v>
      </c>
      <c r="Y62" s="1">
        <f>SUMIFS(Generation_1!S:S,Generation_1!$A:$A,$B$48,Generation_1!$B:$B,$H62)</f>
        <v>-5791.0143087250863</v>
      </c>
      <c r="Z62" s="1">
        <f>SUMIFS(Generation_1!T:T,Generation_1!$A:$A,$B$48,Generation_1!$B:$B,$H62)</f>
        <v>-6018.5002092686836</v>
      </c>
      <c r="AA62" s="1">
        <f>SUMIFS(Generation_1!U:U,Generation_1!$A:$A,$B$48,Generation_1!$B:$B,$H62)</f>
        <v>-6588.0173650836505</v>
      </c>
      <c r="AB62" s="1">
        <f>SUMIFS(Generation_1!V:V,Generation_1!$A:$A,$B$48,Generation_1!$B:$B,$H62)</f>
        <v>-5855.2257620146147</v>
      </c>
      <c r="AC62" s="1">
        <f>SUMIFS(Generation_1!W:W,Generation_1!$A:$A,$B$48,Generation_1!$B:$B,$H62)</f>
        <v>-6227.7287837279737</v>
      </c>
    </row>
    <row r="63" spans="8:32">
      <c r="H63" s="69" t="s">
        <v>126</v>
      </c>
      <c r="I63" s="1">
        <f>SUMIFS(Generation_1!C:C,Generation_1!$A:$A,$B$48,Generation_1!$B:$B,$H63)</f>
        <v>-242.91358585415588</v>
      </c>
      <c r="J63" s="1">
        <f>SUMIFS(Generation_1!D:D,Generation_1!$A:$A,$B$48,Generation_1!$B:$B,$H63)</f>
        <v>-269.51243114274246</v>
      </c>
      <c r="K63" s="1">
        <f>SUMIFS(Generation_1!E:E,Generation_1!$A:$A,$B$48,Generation_1!$B:$B,$H63)</f>
        <v>-296.87585792578574</v>
      </c>
      <c r="L63" s="1">
        <f>SUMIFS(Generation_1!F:F,Generation_1!$A:$A,$B$48,Generation_1!$B:$B,$H63)</f>
        <v>-348.26688962683721</v>
      </c>
      <c r="M63" s="1">
        <f>SUMIFS(Generation_1!G:G,Generation_1!$A:$A,$B$48,Generation_1!$B:$B,$H63)</f>
        <v>-410.7458558415683</v>
      </c>
      <c r="N63" s="1">
        <f>SUMIFS(Generation_1!H:H,Generation_1!$A:$A,$B$48,Generation_1!$B:$B,$H63)</f>
        <v>-473.19978030493377</v>
      </c>
      <c r="O63" s="1">
        <f>SUMIFS(Generation_1!I:I,Generation_1!$A:$A,$B$48,Generation_1!$B:$B,$H63)</f>
        <v>-520.68386551302945</v>
      </c>
      <c r="P63" s="1">
        <f>SUMIFS(Generation_1!J:J,Generation_1!$A:$A,$B$48,Generation_1!$B:$B,$H63)</f>
        <v>-552.94397972787351</v>
      </c>
      <c r="Q63" s="1">
        <f>SUMIFS(Generation_1!K:K,Generation_1!$A:$A,$B$48,Generation_1!$B:$B,$H63)</f>
        <v>-608.53997076682742</v>
      </c>
      <c r="R63" s="1">
        <f>SUMIFS(Generation_1!L:L,Generation_1!$A:$A,$B$48,Generation_1!$B:$B,$H63)</f>
        <v>-661.354435153331</v>
      </c>
      <c r="S63" s="1">
        <f>SUMIFS(Generation_1!M:M,Generation_1!$A:$A,$B$48,Generation_1!$B:$B,$H63)</f>
        <v>-717.08133461475688</v>
      </c>
      <c r="T63" s="1">
        <f>SUMIFS(Generation_1!N:N,Generation_1!$A:$A,$B$48,Generation_1!$B:$B,$H63)</f>
        <v>-768.1234715327173</v>
      </c>
      <c r="U63" s="1">
        <f>SUMIFS(Generation_1!O:O,Generation_1!$A:$A,$B$48,Generation_1!$B:$B,$H63)</f>
        <v>-801.70392676316771</v>
      </c>
      <c r="V63" s="1">
        <f>SUMIFS(Generation_1!P:P,Generation_1!$A:$A,$B$48,Generation_1!$B:$B,$H63)</f>
        <v>-829.96966155426367</v>
      </c>
      <c r="W63" s="1">
        <f>SUMIFS(Generation_1!Q:Q,Generation_1!$A:$A,$B$48,Generation_1!$B:$B,$H63)</f>
        <v>-839.87994806920858</v>
      </c>
      <c r="X63" s="1">
        <f>SUMIFS(Generation_1!R:R,Generation_1!$A:$A,$B$48,Generation_1!$B:$B,$H63)</f>
        <v>-861.34892753016425</v>
      </c>
      <c r="Y63" s="1">
        <f>SUMIFS(Generation_1!S:S,Generation_1!$A:$A,$B$48,Generation_1!$B:$B,$H63)</f>
        <v>-873.09109584121734</v>
      </c>
      <c r="Z63" s="1">
        <f>SUMIFS(Generation_1!T:T,Generation_1!$A:$A,$B$48,Generation_1!$B:$B,$H63)</f>
        <v>-890.57562503191627</v>
      </c>
      <c r="AA63" s="1">
        <f>SUMIFS(Generation_1!U:U,Generation_1!$A:$A,$B$48,Generation_1!$B:$B,$H63)</f>
        <v>-916.20813124813117</v>
      </c>
      <c r="AB63" s="1">
        <f>SUMIFS(Generation_1!V:V,Generation_1!$A:$A,$B$48,Generation_1!$B:$B,$H63)</f>
        <v>-948.08217628777572</v>
      </c>
      <c r="AC63" s="1">
        <f>SUMIFS(Generation_1!W:W,Generation_1!$A:$A,$B$48,Generation_1!$B:$B,$H63)</f>
        <v>-966.91272970979344</v>
      </c>
    </row>
    <row r="65" spans="1:30">
      <c r="H65" s="69" t="s">
        <v>123</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9.7793083025189798E-2</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9.3839265571800001E-2</v>
      </c>
      <c r="Q65" s="1">
        <f>SUMIFS(Generation_1!K:K,Generation_1!$A:$A,$B$48,Generation_1!$B:$B,$H65)</f>
        <v>3.4085617449076663E-2</v>
      </c>
      <c r="R65" s="1">
        <f>SUMIFS(Generation_1!L:L,Generation_1!$A:$A,$B$48,Generation_1!$B:$B,$H65)</f>
        <v>0</v>
      </c>
      <c r="S65" s="1">
        <f>SUMIFS(Generation_1!M:M,Generation_1!$A:$A,$B$48,Generation_1!$B:$B,$H65)</f>
        <v>0</v>
      </c>
      <c r="T65" s="1">
        <f>SUMIFS(Generation_1!N:N,Generation_1!$A:$A,$B$48,Generation_1!$B:$B,$H65)</f>
        <v>0.67386697883750002</v>
      </c>
      <c r="U65" s="1">
        <f>SUMIFS(Generation_1!O:O,Generation_1!$A:$A,$B$48,Generation_1!$B:$B,$H65)</f>
        <v>0.28974573955409999</v>
      </c>
      <c r="V65" s="1">
        <f>SUMIFS(Generation_1!P:P,Generation_1!$A:$A,$B$48,Generation_1!$B:$B,$H65)</f>
        <v>0.29405033177880002</v>
      </c>
      <c r="W65" s="1">
        <f>SUMIFS(Generation_1!Q:Q,Generation_1!$A:$A,$B$48,Generation_1!$B:$B,$H65)</f>
        <v>1.2140584377833394</v>
      </c>
      <c r="X65" s="1">
        <f>SUMIFS(Generation_1!R:R,Generation_1!$A:$A,$B$48,Generation_1!$B:$B,$H65)</f>
        <v>0.67411313500442993</v>
      </c>
      <c r="Y65" s="1">
        <f>SUMIFS(Generation_1!S:S,Generation_1!$A:$A,$B$48,Generation_1!$B:$B,$H65)</f>
        <v>0.90616051836239997</v>
      </c>
      <c r="Z65" s="1">
        <f>SUMIFS(Generation_1!T:T,Generation_1!$A:$A,$B$48,Generation_1!$B:$B,$H65)</f>
        <v>1.2225752427374614</v>
      </c>
      <c r="AA65" s="1">
        <f>SUMIFS(Generation_1!U:U,Generation_1!$A:$A,$B$48,Generation_1!$B:$B,$H65)</f>
        <v>1.3777847296117431</v>
      </c>
      <c r="AB65" s="1">
        <f>SUMIFS(Generation_1!V:V,Generation_1!$A:$A,$B$48,Generation_1!$B:$B,$H65)</f>
        <v>0</v>
      </c>
      <c r="AC65" s="1">
        <f>SUMIFS(Generation_1!W:W,Generation_1!$A:$A,$B$48,Generation_1!$B:$B,$H65)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94146.455041815294</v>
      </c>
      <c r="J74" s="1">
        <f>SUMIFS(Generation_1!M:M,Generation_1!$A:$A,$B$71,Generation_1!$B:$B,$H74)</f>
        <v>70257.554829036264</v>
      </c>
      <c r="K74" s="1">
        <f>SUMIFS(Generation_1!W:W,Generation_1!$A:$A,$B$71,Generation_1!$B:$B,$H74)</f>
        <v>66756.319625554985</v>
      </c>
    </row>
    <row r="75" spans="1:30">
      <c r="H75" s="69" t="s">
        <v>113</v>
      </c>
      <c r="I75" s="1">
        <f>SUMIFS(Generation_1!C:C,Generation_1!$A:$A,$B$71,Generation_1!$B:$B,$H75)</f>
        <v>28253.201091957333</v>
      </c>
      <c r="J75" s="1">
        <f>SUMIFS(Generation_1!M:M,Generation_1!$A:$A,$B$71,Generation_1!$B:$B,$H75)</f>
        <v>20574.389024441927</v>
      </c>
      <c r="K75" s="1">
        <f>SUMIFS(Generation_1!W:W,Generation_1!$A:$A,$B$71,Generation_1!$B:$B,$H75)</f>
        <v>20502.528254308116</v>
      </c>
    </row>
    <row r="76" spans="1:30">
      <c r="H76" s="69" t="s">
        <v>114</v>
      </c>
      <c r="I76" s="1">
        <f>SUMIFS(Generation_1!C:C,Generation_1!$A:$A,$B$71,Generation_1!$B:$B,$H76)</f>
        <v>3105.1641947416256</v>
      </c>
      <c r="J76" s="1">
        <f>SUMIFS(Generation_1!M:M,Generation_1!$A:$A,$B$71,Generation_1!$B:$B,$H76)</f>
        <v>2634.6854866782978</v>
      </c>
      <c r="K76" s="1">
        <f>SUMIFS(Generation_1!W:W,Generation_1!$A:$A,$B$71,Generation_1!$B:$B,$H76)</f>
        <v>5992.874745876642</v>
      </c>
    </row>
    <row r="77" spans="1:30">
      <c r="H77" s="69" t="s">
        <v>115</v>
      </c>
      <c r="I77" s="1">
        <f>SUMIFS(Generation_1!C:C,Generation_1!$A:$A,$B$71,Generation_1!$B:$B,$H77)</f>
        <v>80.54660953994086</v>
      </c>
      <c r="J77" s="1">
        <f>SUMIFS(Generation_1!M:M,Generation_1!$A:$A,$B$71,Generation_1!$B:$B,$H77)</f>
        <v>128.24990545407013</v>
      </c>
      <c r="K77" s="1">
        <f>SUMIFS(Generation_1!W:W,Generation_1!$A:$A,$B$71,Generation_1!$B:$B,$H77)</f>
        <v>2570.8100022545887</v>
      </c>
    </row>
    <row r="78" spans="1:30">
      <c r="H78" s="69" t="s">
        <v>116</v>
      </c>
      <c r="I78" s="1">
        <f>SUMIFS(Generation_1!C:C,Generation_1!$A:$A,$B$71,Generation_1!$B:$B,$H78)</f>
        <v>15598.150827518635</v>
      </c>
      <c r="J78" s="1">
        <f>SUMIFS(Generation_1!M:M,Generation_1!$A:$A,$B$71,Generation_1!$B:$B,$H78)</f>
        <v>14000.744381516142</v>
      </c>
      <c r="K78" s="1">
        <f>SUMIFS(Generation_1!W:W,Generation_1!$A:$A,$B$71,Generation_1!$B:$B,$H78)</f>
        <v>14206.551374855106</v>
      </c>
    </row>
    <row r="79" spans="1:30">
      <c r="H79" s="69" t="s">
        <v>117</v>
      </c>
      <c r="I79" s="1">
        <f>SUMIFS(Generation_1!C:C,Generation_1!$A:$A,$B$71,Generation_1!$B:$B,$H79)</f>
        <v>120.51611371281994</v>
      </c>
      <c r="J79" s="1">
        <f>SUMIFS(Generation_1!M:M,Generation_1!$A:$A,$B$71,Generation_1!$B:$B,$H79)</f>
        <v>977.33285982408415</v>
      </c>
      <c r="K79" s="1">
        <f>SUMIFS(Generation_1!W:W,Generation_1!$A:$A,$B$71,Generation_1!$B:$B,$H79)</f>
        <v>4847.7270490912842</v>
      </c>
    </row>
    <row r="80" spans="1:30">
      <c r="H80" s="69" t="s">
        <v>118</v>
      </c>
      <c r="I80" s="1">
        <f>SUMIFS(Generation_1!C:C,Generation_1!$A:$A,$B$71,Generation_1!$B:$B,$H80)</f>
        <v>206.57490737987999</v>
      </c>
      <c r="J80" s="1">
        <f>SUMIFS(Generation_1!M:M,Generation_1!$A:$A,$B$71,Generation_1!$B:$B,$H80)</f>
        <v>609.82121952911621</v>
      </c>
      <c r="K80" s="1">
        <f>SUMIFS(Generation_1!W:W,Generation_1!$A:$A,$B$71,Generation_1!$B:$B,$H80)</f>
        <v>822.25745876549024</v>
      </c>
    </row>
    <row r="81" spans="1:30">
      <c r="H81" s="69" t="s">
        <v>119</v>
      </c>
      <c r="I81" s="1">
        <f>SUMIFS(Generation_1!C:C,Generation_1!$A:$A,$B$71,Generation_1!$B:$B,$H81)</f>
        <v>29015.876385161566</v>
      </c>
      <c r="J81" s="1">
        <f>SUMIFS(Generation_1!M:M,Generation_1!$A:$A,$B$71,Generation_1!$B:$B,$H81)</f>
        <v>36806.053072494848</v>
      </c>
      <c r="K81" s="1">
        <f>SUMIFS(Generation_1!W:W,Generation_1!$A:$A,$B$71,Generation_1!$B:$B,$H81)</f>
        <v>36836.433805634966</v>
      </c>
    </row>
    <row r="82" spans="1:30">
      <c r="H82" s="69" t="s">
        <v>120</v>
      </c>
      <c r="I82" s="1">
        <f>SUMIFS(Generation_1!C:C,Generation_1!$A:$A,$B$71,Generation_1!$B:$B,$H82)</f>
        <v>12774.527528157605</v>
      </c>
      <c r="J82" s="1">
        <f>SUMIFS(Generation_1!M:M,Generation_1!$A:$A,$B$71,Generation_1!$B:$B,$H82)</f>
        <v>16341.46611115787</v>
      </c>
      <c r="K82" s="1">
        <f>SUMIFS(Generation_1!W:W,Generation_1!$A:$A,$B$71,Generation_1!$B:$B,$H82)</f>
        <v>21602.997146556118</v>
      </c>
    </row>
    <row r="83" spans="1:30">
      <c r="H83" s="69" t="s">
        <v>121</v>
      </c>
      <c r="I83" s="1">
        <f>SUMIFS(Generation_1!C:C,Generation_1!$A:$A,$B$71,Generation_1!$B:$B,$H83)</f>
        <v>12935.145543696399</v>
      </c>
      <c r="J83" s="1">
        <f>SUMIFS(Generation_1!M:M,Generation_1!$A:$A,$B$71,Generation_1!$B:$B,$H83)</f>
        <v>16965.684681583301</v>
      </c>
      <c r="K83" s="1">
        <f>SUMIFS(Generation_1!W:W,Generation_1!$A:$A,$B$71,Generation_1!$B:$B,$H83)</f>
        <v>24603.043616070201</v>
      </c>
    </row>
    <row r="84" spans="1:30">
      <c r="H84" s="70" t="s">
        <v>274</v>
      </c>
    </row>
    <row r="85" spans="1:30">
      <c r="H85" s="69" t="s">
        <v>125</v>
      </c>
      <c r="I85" s="1">
        <f>SUMIFS(Generation_1!C:C,Generation_1!$A:$A,$B$71,Generation_1!$B:$B,$H85)</f>
        <v>-146.07945856322991</v>
      </c>
      <c r="J85" s="1">
        <f>SUMIFS(Generation_1!M:M,Generation_1!$A:$A,$B$71,Generation_1!$B:$B,$H85)</f>
        <v>-1326.1535549602233</v>
      </c>
      <c r="K85" s="1">
        <f>SUMIFS(Generation_1!W:W,Generation_1!$A:$A,$B$71,Generation_1!$B:$B,$H85)</f>
        <v>-6227.7287837279737</v>
      </c>
    </row>
    <row r="86" spans="1:30">
      <c r="H86" s="69" t="s">
        <v>126</v>
      </c>
      <c r="I86" s="1">
        <f>SUMIFS(Generation_1!C:C,Generation_1!$A:$A,$B$71,Generation_1!$B:$B,$H86)</f>
        <v>-242.91358585415588</v>
      </c>
      <c r="J86" s="1">
        <f>SUMIFS(Generation_1!M:M,Generation_1!$A:$A,$B$71,Generation_1!$B:$B,$H86)</f>
        <v>-717.08133461475688</v>
      </c>
      <c r="K86" s="1">
        <f>SUMIFS(Generation_1!W:W,Generation_1!$A:$A,$B$71,Generation_1!$B:$B,$H86)</f>
        <v>-966.91272970979344</v>
      </c>
    </row>
    <row r="88" spans="1:30">
      <c r="H88" s="69" t="s">
        <v>123</v>
      </c>
      <c r="I88" s="1">
        <f>SUMIFS(Generation_1!C:C,Generation_1!$A:$A,$B$71,Generation_1!$B:$B,$H88)</f>
        <v>0</v>
      </c>
      <c r="J88" s="1">
        <f>SUMIFS(Generation_1!M:M,Generation_1!$A:$A,$B$71,Generation_1!$B:$B,$H88)</f>
        <v>0</v>
      </c>
      <c r="K88" s="1">
        <f>SUMIFS(Generation_1!W:W,Generation_1!$A:$A,$B$71,Generation_1!$B:$B,$H88)</f>
        <v>1.1470182172287071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413.79063427770001</v>
      </c>
      <c r="J96" s="1">
        <f>SUMIFS(StorageCapacity_1!D:D,StorageCapacity_1!$A:$A,$B$93,StorageCapacity_1!$B:$B,$H96)</f>
        <v>401.39973610010003</v>
      </c>
      <c r="K96" s="1">
        <f>SUMIFS(StorageCapacity_1!E:E,StorageCapacity_1!$A:$A,$B$93,StorageCapacity_1!$B:$B,$H96)</f>
        <v>390.25045189629998</v>
      </c>
      <c r="L96" s="1">
        <f>SUMIFS(StorageCapacity_1!F:F,StorageCapacity_1!$A:$A,$B$93,StorageCapacity_1!$B:$B,$H96)</f>
        <v>380.20380300470003</v>
      </c>
      <c r="M96" s="1">
        <f>SUMIFS(StorageCapacity_1!G:G,StorageCapacity_1!$A:$A,$B$93,StorageCapacity_1!$B:$B,$H96)</f>
        <v>371.16823606659995</v>
      </c>
      <c r="N96" s="1">
        <f>SUMIFS(StorageCapacity_1!H:H,StorageCapacity_1!$A:$A,$B$93,StorageCapacity_1!$B:$B,$H96)</f>
        <v>363.04513174300007</v>
      </c>
      <c r="O96" s="1">
        <f>SUMIFS(StorageCapacity_1!I:I,StorageCapacity_1!$A:$A,$B$93,StorageCapacity_1!$B:$B,$H96)</f>
        <v>355.73706197030003</v>
      </c>
      <c r="P96" s="1">
        <f>SUMIFS(StorageCapacity_1!J:J,StorageCapacity_1!$A:$A,$B$93,StorageCapacity_1!$B:$B,$H96)</f>
        <v>349.16139978009994</v>
      </c>
      <c r="Q96" s="1">
        <f>SUMIFS(StorageCapacity_1!K:K,StorageCapacity_1!$A:$A,$B$93,StorageCapacity_1!$B:$B,$H96)</f>
        <v>343.2383796423</v>
      </c>
      <c r="R96" s="1">
        <f>SUMIFS(StorageCapacity_1!L:L,StorageCapacity_1!$A:$A,$B$93,StorageCapacity_1!$B:$B,$H96)</f>
        <v>520.66936276349998</v>
      </c>
      <c r="S96" s="1">
        <f>SUMIFS(StorageCapacity_1!M:M,StorageCapacity_1!$A:$A,$B$93,StorageCapacity_1!$B:$B,$H96)</f>
        <v>916.66086740749995</v>
      </c>
      <c r="T96" s="1">
        <f>SUMIFS(StorageCapacity_1!N:N,StorageCapacity_1!$A:$A,$B$93,StorageCapacity_1!$B:$B,$H96)</f>
        <v>1840.4194089009998</v>
      </c>
      <c r="U96" s="1">
        <f>SUMIFS(StorageCapacity_1!O:O,StorageCapacity_1!$A:$A,$B$93,StorageCapacity_1!$B:$B,$H96)</f>
        <v>2132.7790842500999</v>
      </c>
      <c r="V96" s="1">
        <f>SUMIFS(StorageCapacity_1!P:P,StorageCapacity_1!$A:$A,$B$93,StorageCapacity_1!$B:$B,$H96)</f>
        <v>2342.9603944288001</v>
      </c>
      <c r="W96" s="1">
        <f>SUMIFS(StorageCapacity_1!Q:Q,StorageCapacity_1!$A:$A,$B$93,StorageCapacity_1!$B:$B,$H96)</f>
        <v>2354.8783098643999</v>
      </c>
      <c r="X96" s="1">
        <f>SUMIFS(StorageCapacity_1!R:R,StorageCapacity_1!$A:$A,$B$93,StorageCapacity_1!$B:$B,$H96)</f>
        <v>2364.7285889068999</v>
      </c>
      <c r="Y96" s="1">
        <f>SUMIFS(StorageCapacity_1!S:S,StorageCapacity_1!$A:$A,$B$93,StorageCapacity_1!$B:$B,$H96)</f>
        <v>2375.2848156863993</v>
      </c>
      <c r="Z96" s="1">
        <f>SUMIFS(StorageCapacity_1!T:T,StorageCapacity_1!$A:$A,$B$93,StorageCapacity_1!$B:$B,$H96)</f>
        <v>2388.2850449857001</v>
      </c>
      <c r="AA96" s="1">
        <f>SUMIFS(StorageCapacity_1!U:U,StorageCapacity_1!$A:$A,$B$93,StorageCapacity_1!$B:$B,$H96)</f>
        <v>2403.7611420910994</v>
      </c>
      <c r="AB96" s="1">
        <f>SUMIFS(StorageCapacity_1!V:V,StorageCapacity_1!$A:$A,$B$93,StorageCapacity_1!$B:$B,$H96)</f>
        <v>2413.4738858101996</v>
      </c>
      <c r="AC96" s="1">
        <f>SUMIFS(StorageCapacity_1!W:W,StorageCapacity_1!$A:$A,$B$93,StorageCapacity_1!$B:$B,$H96)</f>
        <v>2422.3292471393997</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876.80189902999996</v>
      </c>
      <c r="V97" s="1">
        <f>SUMIFS(StorageCapacity_1!P:P,StorageCapacity_1!$A:$A,$B$93,StorageCapacity_1!$B:$B,$H97)</f>
        <v>1094.13652095</v>
      </c>
      <c r="W97" s="1">
        <f>SUMIFS(StorageCapacity_1!Q:Q,StorageCapacity_1!$A:$A,$B$93,StorageCapacity_1!$B:$B,$H97)</f>
        <v>1737.5635599100001</v>
      </c>
      <c r="X97" s="1">
        <f>SUMIFS(StorageCapacity_1!R:R,StorageCapacity_1!$A:$A,$B$93,StorageCapacity_1!$B:$B,$H97)</f>
        <v>1737.5635599100001</v>
      </c>
      <c r="Y97" s="1">
        <f>SUMIFS(StorageCapacity_1!S:S,StorageCapacity_1!$A:$A,$B$93,StorageCapacity_1!$B:$B,$H97)</f>
        <v>1833.79859689</v>
      </c>
      <c r="Z97" s="1">
        <f>SUMIFS(StorageCapacity_1!T:T,StorageCapacity_1!$A:$A,$B$93,StorageCapacity_1!$B:$B,$H97)</f>
        <v>2097.4101482299998</v>
      </c>
      <c r="AA97" s="1">
        <f>SUMIFS(StorageCapacity_1!U:U,StorageCapacity_1!$A:$A,$B$93,StorageCapacity_1!$B:$B,$H97)</f>
        <v>2484.5793284000001</v>
      </c>
      <c r="AB97" s="1">
        <f>SUMIFS(StorageCapacity_1!V:V,StorageCapacity_1!$A:$A,$B$93,StorageCapacity_1!$B:$B,$H97)</f>
        <v>2484.5793284000001</v>
      </c>
      <c r="AC97" s="1">
        <f>SUMIFS(StorageCapacity_1!W:W,StorageCapacity_1!$A:$A,$B$93,StorageCapacity_1!$B:$B,$H97)</f>
        <v>2522.5014509399998</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118</v>
      </c>
      <c r="I99" s="1">
        <f>SUMIFS(StorageCapacity_1!C:C,StorageCapacity_1!$A:$A,$B$93,StorageCapacity_1!$B:$B,$H99)</f>
        <v>288.84481331493367</v>
      </c>
      <c r="J99" s="1">
        <f>SUMIFS(StorageCapacity_1!D:D,StorageCapacity_1!$A:$A,$B$93,StorageCapacity_1!$B:$B,$H99)</f>
        <v>324.09539757410755</v>
      </c>
      <c r="K99" s="1">
        <f>SUMIFS(StorageCapacity_1!E:E,StorageCapacity_1!$A:$A,$B$93,StorageCapacity_1!$B:$B,$H99)</f>
        <v>358.65822132435488</v>
      </c>
      <c r="L99" s="1">
        <f>SUMIFS(StorageCapacity_1!F:F,StorageCapacity_1!$A:$A,$B$93,StorageCapacity_1!$B:$B,$H99)</f>
        <v>435.22401975220697</v>
      </c>
      <c r="M99" s="1">
        <f>SUMIFS(StorageCapacity_1!G:G,StorageCapacity_1!$A:$A,$B$93,StorageCapacity_1!$B:$B,$H99)</f>
        <v>517.09875966085497</v>
      </c>
      <c r="N99" s="1">
        <f>SUMIFS(StorageCapacity_1!H:H,StorageCapacity_1!$A:$A,$B$93,StorageCapacity_1!$B:$B,$H99)</f>
        <v>572.257623788145</v>
      </c>
      <c r="O99" s="1">
        <f>SUMIFS(StorageCapacity_1!I:I,StorageCapacity_1!$A:$A,$B$93,StorageCapacity_1!$B:$B,$H99)</f>
        <v>616.69269494303262</v>
      </c>
      <c r="P99" s="1">
        <f>SUMIFS(StorageCapacity_1!J:J,StorageCapacity_1!$A:$A,$B$93,StorageCapacity_1!$B:$B,$H99)</f>
        <v>650.46792151145837</v>
      </c>
      <c r="Q99" s="1">
        <f>SUMIFS(StorageCapacity_1!K:K,StorageCapacity_1!$A:$A,$B$93,StorageCapacity_1!$B:$B,$H99)</f>
        <v>748.18134930081226</v>
      </c>
      <c r="R99" s="1">
        <f>SUMIFS(StorageCapacity_1!L:L,StorageCapacity_1!$A:$A,$B$93,StorageCapacity_1!$B:$B,$H99)</f>
        <v>777.66846146290993</v>
      </c>
      <c r="S99" s="1">
        <f>SUMIFS(StorageCapacity_1!M:M,StorageCapacity_1!$A:$A,$B$93,StorageCapacity_1!$B:$B,$H99)</f>
        <v>862.20660875855356</v>
      </c>
      <c r="T99" s="1">
        <f>SUMIFS(StorageCapacity_1!N:N,StorageCapacity_1!$A:$A,$B$93,StorageCapacity_1!$B:$B,$H99)</f>
        <v>909.7017742972215</v>
      </c>
      <c r="U99" s="1">
        <f>SUMIFS(StorageCapacity_1!O:O,StorageCapacity_1!$A:$A,$B$93,StorageCapacity_1!$B:$B,$H99)</f>
        <v>957.14638810425913</v>
      </c>
      <c r="V99" s="1">
        <f>SUMIFS(StorageCapacity_1!P:P,StorageCapacity_1!$A:$A,$B$93,StorageCapacity_1!$B:$B,$H99)</f>
        <v>984.57863683040193</v>
      </c>
      <c r="W99" s="1">
        <f>SUMIFS(StorageCapacity_1!Q:Q,StorageCapacity_1!$A:$A,$B$93,StorageCapacity_1!$B:$B,$H99)</f>
        <v>1004.7685514071279</v>
      </c>
      <c r="X99" s="1">
        <f>SUMIFS(StorageCapacity_1!R:R,StorageCapacity_1!$A:$A,$B$93,StorageCapacity_1!$B:$B,$H99)</f>
        <v>1004.7577276481114</v>
      </c>
      <c r="Y99" s="1">
        <f>SUMIFS(StorageCapacity_1!S:S,StorageCapacity_1!$A:$A,$B$93,StorageCapacity_1!$B:$B,$H99)</f>
        <v>1014.125814576644</v>
      </c>
      <c r="Z99" s="1">
        <f>SUMIFS(StorageCapacity_1!T:T,StorageCapacity_1!$A:$A,$B$93,StorageCapacity_1!$B:$B,$H99)</f>
        <v>1045.7564905835197</v>
      </c>
      <c r="AA99" s="1">
        <f>SUMIFS(StorageCapacity_1!U:U,StorageCapacity_1!$A:$A,$B$93,StorageCapacity_1!$B:$B,$H99)</f>
        <v>1097.1275631598144</v>
      </c>
      <c r="AB99" s="1">
        <f>SUMIFS(StorageCapacity_1!V:V,StorageCapacity_1!$A:$A,$B$93,StorageCapacity_1!$B:$B,$H99)</f>
        <v>1109.4674313465389</v>
      </c>
      <c r="AC99" s="1">
        <f>SUMIFS(StorageCapacity_1!W:W,StorageCapacity_1!$A:$A,$B$93,StorageCapacity_1!$B:$B,$H99)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114.16762839027922</v>
      </c>
      <c r="J112" s="1">
        <f>SUMIFS(StorageGeneration_1!D:D,StorageGeneration_1!$A:$A,$B$109,StorageGeneration_1!$B:$B,$H112)</f>
        <v>152.3066053498371</v>
      </c>
      <c r="K112" s="1">
        <f>SUMIFS(StorageGeneration_1!E:E,StorageGeneration_1!$A:$A,$B$109,StorageGeneration_1!$B:$B,$H112)</f>
        <v>121.45667424310446</v>
      </c>
      <c r="L112" s="1">
        <f>SUMIFS(StorageGeneration_1!F:F,StorageGeneration_1!$A:$A,$B$109,StorageGeneration_1!$B:$B,$H112)</f>
        <v>99.590523941944994</v>
      </c>
      <c r="M112" s="1">
        <f>SUMIFS(StorageGeneration_1!G:G,StorageGeneration_1!$A:$A,$B$109,StorageGeneration_1!$B:$B,$H112)</f>
        <v>112.78543078670741</v>
      </c>
      <c r="N112" s="1">
        <f>SUMIFS(StorageGeneration_1!H:H,StorageGeneration_1!$A:$A,$B$109,StorageGeneration_1!$B:$B,$H112)</f>
        <v>116.35400265561712</v>
      </c>
      <c r="O112" s="1">
        <f>SUMIFS(StorageGeneration_1!I:I,StorageGeneration_1!$A:$A,$B$109,StorageGeneration_1!$B:$B,$H112)</f>
        <v>116.93145114015303</v>
      </c>
      <c r="P112" s="1">
        <f>SUMIFS(StorageGeneration_1!J:J,StorageGeneration_1!$A:$A,$B$109,StorageGeneration_1!$B:$B,$H112)</f>
        <v>91.583761063673705</v>
      </c>
      <c r="Q112" s="1">
        <f>SUMIFS(StorageGeneration_1!K:K,StorageGeneration_1!$A:$A,$B$109,StorageGeneration_1!$B:$B,$H112)</f>
        <v>94.031635274083385</v>
      </c>
      <c r="R112" s="1">
        <f>SUMIFS(StorageGeneration_1!L:L,StorageGeneration_1!$A:$A,$B$109,StorageGeneration_1!$B:$B,$H112)</f>
        <v>223.40482037294703</v>
      </c>
      <c r="S112" s="1">
        <f>SUMIFS(StorageGeneration_1!M:M,StorageGeneration_1!$A:$A,$B$109,StorageGeneration_1!$B:$B,$H112)</f>
        <v>406.01556700963323</v>
      </c>
      <c r="T112" s="1">
        <f>SUMIFS(StorageGeneration_1!N:N,StorageGeneration_1!$A:$A,$B$109,StorageGeneration_1!$B:$B,$H112)</f>
        <v>809.92373073148042</v>
      </c>
      <c r="U112" s="1">
        <f>SUMIFS(StorageGeneration_1!O:O,StorageGeneration_1!$A:$A,$B$109,StorageGeneration_1!$B:$B,$H112)</f>
        <v>943.04116940679626</v>
      </c>
      <c r="V112" s="1">
        <f>SUMIFS(StorageGeneration_1!P:P,StorageGeneration_1!$A:$A,$B$109,StorageGeneration_1!$B:$B,$H112)</f>
        <v>944.17448300527667</v>
      </c>
      <c r="W112" s="1">
        <f>SUMIFS(StorageGeneration_1!Q:Q,StorageGeneration_1!$A:$A,$B$109,StorageGeneration_1!$B:$B,$H112)</f>
        <v>1131.1011190828387</v>
      </c>
      <c r="X112" s="1">
        <f>SUMIFS(StorageGeneration_1!R:R,StorageGeneration_1!$A:$A,$B$109,StorageGeneration_1!$B:$B,$H112)</f>
        <v>1162.386387517897</v>
      </c>
      <c r="Y112" s="1">
        <f>SUMIFS(StorageGeneration_1!S:S,StorageGeneration_1!$A:$A,$B$109,StorageGeneration_1!$B:$B,$H112)</f>
        <v>1146.5759476061501</v>
      </c>
      <c r="Z112" s="1">
        <f>SUMIFS(StorageGeneration_1!T:T,StorageGeneration_1!$A:$A,$B$109,StorageGeneration_1!$B:$B,$H112)</f>
        <v>1162.0511913087623</v>
      </c>
      <c r="AA112" s="1">
        <f>SUMIFS(StorageGeneration_1!U:U,StorageGeneration_1!$A:$A,$B$109,StorageGeneration_1!$B:$B,$H112)</f>
        <v>1193.1313904298595</v>
      </c>
      <c r="AB112" s="1">
        <f>SUMIFS(StorageGeneration_1!V:V,StorageGeneration_1!$A:$A,$B$109,StorageGeneration_1!$B:$B,$H112)</f>
        <v>1143.6795758892424</v>
      </c>
      <c r="AC112" s="1">
        <f>SUMIFS(StorageGeneration_1!W:W,StorageGeneration_1!$A:$A,$B$109,StorageGeneration_1!$B:$B,$H112)</f>
        <v>1149.0515040652572</v>
      </c>
    </row>
    <row r="113" spans="1:30">
      <c r="H113" s="25" t="s">
        <v>129</v>
      </c>
      <c r="I113" s="1">
        <f>SUMIFS(StorageGeneration_1!C:C,StorageGeneration_1!$A:$A,$B$109,StorageGeneration_1!$B:$B,$H113)</f>
        <v>6.3484853225407267</v>
      </c>
      <c r="J113" s="1">
        <f>SUMIFS(StorageGeneration_1!D:D,StorageGeneration_1!$A:$A,$B$109,StorageGeneration_1!$B:$B,$H113)</f>
        <v>17.946458879662302</v>
      </c>
      <c r="K113" s="1">
        <f>SUMIFS(StorageGeneration_1!E:E,StorageGeneration_1!$A:$A,$B$109,StorageGeneration_1!$B:$B,$H113)</f>
        <v>15.980811734459419</v>
      </c>
      <c r="L113" s="1">
        <f>SUMIFS(StorageGeneration_1!F:F,StorageGeneration_1!$A:$A,$B$109,StorageGeneration_1!$B:$B,$H113)</f>
        <v>32.512330544378933</v>
      </c>
      <c r="M113" s="1">
        <f>SUMIFS(StorageGeneration_1!G:G,StorageGeneration_1!$A:$A,$B$109,StorageGeneration_1!$B:$B,$H113)</f>
        <v>26.880165572152958</v>
      </c>
      <c r="N113" s="1">
        <f>SUMIFS(StorageGeneration_1!H:H,StorageGeneration_1!$A:$A,$B$109,StorageGeneration_1!$B:$B,$H113)</f>
        <v>27.428595192981685</v>
      </c>
      <c r="O113" s="1">
        <f>SUMIFS(StorageGeneration_1!I:I,StorageGeneration_1!$A:$A,$B$109,StorageGeneration_1!$B:$B,$H113)</f>
        <v>27.77861702668087</v>
      </c>
      <c r="P113" s="1">
        <f>SUMIFS(StorageGeneration_1!J:J,StorageGeneration_1!$A:$A,$B$109,StorageGeneration_1!$B:$B,$H113)</f>
        <v>49.488248944655496</v>
      </c>
      <c r="Q113" s="1">
        <f>SUMIFS(StorageGeneration_1!K:K,StorageGeneration_1!$A:$A,$B$109,StorageGeneration_1!$B:$B,$H113)</f>
        <v>39.366452463023101</v>
      </c>
      <c r="R113" s="1">
        <f>SUMIFS(StorageGeneration_1!L:L,StorageGeneration_1!$A:$A,$B$109,StorageGeneration_1!$B:$B,$H113)</f>
        <v>46.388144403875756</v>
      </c>
      <c r="S113" s="1">
        <f>SUMIFS(StorageGeneration_1!M:M,StorageGeneration_1!$A:$A,$B$109,StorageGeneration_1!$B:$B,$H113)</f>
        <v>66.456622047417227</v>
      </c>
      <c r="T113" s="1">
        <f>SUMIFS(StorageGeneration_1!N:N,StorageGeneration_1!$A:$A,$B$109,StorageGeneration_1!$B:$B,$H113)</f>
        <v>116.04633363673963</v>
      </c>
      <c r="U113" s="1">
        <f>SUMIFS(StorageGeneration_1!O:O,StorageGeneration_1!$A:$A,$B$109,StorageGeneration_1!$B:$B,$H113)</f>
        <v>162.32149797709019</v>
      </c>
      <c r="V113" s="1">
        <f>SUMIFS(StorageGeneration_1!P:P,StorageGeneration_1!$A:$A,$B$109,StorageGeneration_1!$B:$B,$H113)</f>
        <v>300.83295007022326</v>
      </c>
      <c r="W113" s="1">
        <f>SUMIFS(StorageGeneration_1!Q:Q,StorageGeneration_1!$A:$A,$B$109,StorageGeneration_1!$B:$B,$H113)</f>
        <v>930.22507177879572</v>
      </c>
      <c r="X113" s="1">
        <f>SUMIFS(StorageGeneration_1!R:R,StorageGeneration_1!$A:$A,$B$109,StorageGeneration_1!$B:$B,$H113)</f>
        <v>1077.0792344131817</v>
      </c>
      <c r="Y113" s="1">
        <f>SUMIFS(StorageGeneration_1!S:S,StorageGeneration_1!$A:$A,$B$109,StorageGeneration_1!$B:$B,$H113)</f>
        <v>1438.8468155461596</v>
      </c>
      <c r="Z113" s="1">
        <f>SUMIFS(StorageGeneration_1!T:T,StorageGeneration_1!$A:$A,$B$109,StorageGeneration_1!$B:$B,$H113)</f>
        <v>1521.7445690253855</v>
      </c>
      <c r="AA113" s="1">
        <f>SUMIFS(StorageGeneration_1!U:U,StorageGeneration_1!$A:$A,$B$109,StorageGeneration_1!$B:$B,$H113)</f>
        <v>2065.1198092651689</v>
      </c>
      <c r="AB113" s="1">
        <f>SUMIFS(StorageGeneration_1!V:V,StorageGeneration_1!$A:$A,$B$109,StorageGeneration_1!$B:$B,$H113)</f>
        <v>2149.3315851762527</v>
      </c>
      <c r="AC113" s="1">
        <f>SUMIFS(StorageGeneration_1!W:W,StorageGeneration_1!$A:$A,$B$109,StorageGeneration_1!$B:$B,$H113)</f>
        <v>2274.4645431843596</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3.8621875440718556</v>
      </c>
      <c r="M114" s="1">
        <f>SUMIFS(StorageGeneration_1!G:G,StorageGeneration_1!$A:$A,$B$109,StorageGeneration_1!$B:$B,$H114)</f>
        <v>95.214103455515868</v>
      </c>
      <c r="N114" s="1">
        <f>SUMIFS(StorageGeneration_1!H:H,StorageGeneration_1!$A:$A,$B$109,StorageGeneration_1!$B:$B,$H114)</f>
        <v>125.02976120890175</v>
      </c>
      <c r="O114" s="1">
        <f>SUMIFS(StorageGeneration_1!I:I,StorageGeneration_1!$A:$A,$B$109,StorageGeneration_1!$B:$B,$H114)</f>
        <v>94.617639160167244</v>
      </c>
      <c r="P114" s="1">
        <f>SUMIFS(StorageGeneration_1!J:J,StorageGeneration_1!$A:$A,$B$109,StorageGeneration_1!$B:$B,$H114)</f>
        <v>54.704747135539499</v>
      </c>
      <c r="Q114" s="1">
        <f>SUMIFS(StorageGeneration_1!K:K,StorageGeneration_1!$A:$A,$B$109,StorageGeneration_1!$B:$B,$H114)</f>
        <v>332.76901506484074</v>
      </c>
      <c r="R114" s="1">
        <f>SUMIFS(StorageGeneration_1!L:L,StorageGeneration_1!$A:$A,$B$109,StorageGeneration_1!$B:$B,$H114)</f>
        <v>433.4346441616284</v>
      </c>
      <c r="S114" s="1">
        <f>SUMIFS(StorageGeneration_1!M:M,StorageGeneration_1!$A:$A,$B$109,StorageGeneration_1!$B:$B,$H114)</f>
        <v>504.8606707670337</v>
      </c>
      <c r="T114" s="1">
        <f>SUMIFS(StorageGeneration_1!N:N,StorageGeneration_1!$A:$A,$B$109,StorageGeneration_1!$B:$B,$H114)</f>
        <v>1026.5904343695054</v>
      </c>
      <c r="U114" s="1">
        <f>SUMIFS(StorageGeneration_1!O:O,StorageGeneration_1!$A:$A,$B$109,StorageGeneration_1!$B:$B,$H114)</f>
        <v>1138.0949629112063</v>
      </c>
      <c r="V114" s="1">
        <f>SUMIFS(StorageGeneration_1!P:P,StorageGeneration_1!$A:$A,$B$109,StorageGeneration_1!$B:$B,$H114)</f>
        <v>477.37703377265865</v>
      </c>
      <c r="W114" s="1">
        <f>SUMIFS(StorageGeneration_1!Q:Q,StorageGeneration_1!$A:$A,$B$109,StorageGeneration_1!$B:$B,$H114)</f>
        <v>1910.3361425434414</v>
      </c>
      <c r="X114" s="1">
        <f>SUMIFS(StorageGeneration_1!R:R,StorageGeneration_1!$A:$A,$B$109,StorageGeneration_1!$B:$B,$H114)</f>
        <v>2040.2851548766964</v>
      </c>
      <c r="Y114" s="1">
        <f>SUMIFS(StorageGeneration_1!S:S,StorageGeneration_1!$A:$A,$B$109,StorageGeneration_1!$B:$B,$H114)</f>
        <v>1808.2791753702531</v>
      </c>
      <c r="Z114" s="1">
        <f>SUMIFS(StorageGeneration_1!T:T,StorageGeneration_1!$A:$A,$B$109,StorageGeneration_1!$B:$B,$H114)</f>
        <v>1973.4353951790445</v>
      </c>
      <c r="AA114" s="1">
        <f>SUMIFS(StorageGeneration_1!U:U,StorageGeneration_1!$A:$A,$B$109,StorageGeneration_1!$B:$B,$H114)</f>
        <v>1842.587995402027</v>
      </c>
      <c r="AB114" s="1">
        <f>SUMIFS(StorageGeneration_1!V:V,StorageGeneration_1!$A:$A,$B$109,StorageGeneration_1!$B:$B,$H114)</f>
        <v>1196.8364066992995</v>
      </c>
      <c r="AC114" s="1">
        <f>SUMIFS(StorageGeneration_1!W:W,StorageGeneration_1!$A:$A,$B$109,StorageGeneration_1!$B:$B,$H114)</f>
        <v>1424.2110018416674</v>
      </c>
    </row>
    <row r="115" spans="1:30">
      <c r="H115" s="25" t="s">
        <v>118</v>
      </c>
      <c r="I115" s="1">
        <f>SUMIFS(StorageGeneration_1!C:C,StorageGeneration_1!$A:$A,$B$109,StorageGeneration_1!$B:$B,$H115)</f>
        <v>206.57490737987999</v>
      </c>
      <c r="J115" s="1">
        <f>SUMIFS(StorageGeneration_1!D:D,StorageGeneration_1!$A:$A,$B$109,StorageGeneration_1!$B:$B,$H115)</f>
        <v>229.20902988304326</v>
      </c>
      <c r="K115" s="1">
        <f>SUMIFS(StorageGeneration_1!E:E,StorageGeneration_1!$A:$A,$B$109,StorageGeneration_1!$B:$B,$H115)</f>
        <v>252.56041877155209</v>
      </c>
      <c r="L115" s="1">
        <f>SUMIFS(StorageGeneration_1!F:F,StorageGeneration_1!$A:$A,$B$109,StorageGeneration_1!$B:$B,$H115)</f>
        <v>296.12479875570415</v>
      </c>
      <c r="M115" s="1">
        <f>SUMIFS(StorageGeneration_1!G:G,StorageGeneration_1!$A:$A,$B$109,StorageGeneration_1!$B:$B,$H115)</f>
        <v>349.34269476928017</v>
      </c>
      <c r="N115" s="1">
        <f>SUMIFS(StorageGeneration_1!H:H,StorageGeneration_1!$A:$A,$B$109,StorageGeneration_1!$B:$B,$H115)</f>
        <v>402.47612454576114</v>
      </c>
      <c r="O115" s="1">
        <f>SUMIFS(StorageGeneration_1!I:I,StorageGeneration_1!$A:$A,$B$109,StorageGeneration_1!$B:$B,$H115)</f>
        <v>442.82623365846086</v>
      </c>
      <c r="P115" s="1">
        <f>SUMIFS(StorageGeneration_1!J:J,StorageGeneration_1!$A:$A,$B$109,StorageGeneration_1!$B:$B,$H115)</f>
        <v>470.36714676717935</v>
      </c>
      <c r="Q115" s="1">
        <f>SUMIFS(StorageGeneration_1!K:K,StorageGeneration_1!$A:$A,$B$109,StorageGeneration_1!$B:$B,$H115)</f>
        <v>517.49236582692822</v>
      </c>
      <c r="R115" s="1">
        <f>SUMIFS(StorageGeneration_1!L:L,StorageGeneration_1!$A:$A,$B$109,StorageGeneration_1!$B:$B,$H115)</f>
        <v>562.52522436840752</v>
      </c>
      <c r="S115" s="1">
        <f>SUMIFS(StorageGeneration_1!M:M,StorageGeneration_1!$A:$A,$B$109,StorageGeneration_1!$B:$B,$H115)</f>
        <v>609.82121952911621</v>
      </c>
      <c r="T115" s="1">
        <f>SUMIFS(StorageGeneration_1!N:N,StorageGeneration_1!$A:$A,$B$109,StorageGeneration_1!$B:$B,$H115)</f>
        <v>653.2691427283529</v>
      </c>
      <c r="U115" s="1">
        <f>SUMIFS(StorageGeneration_1!O:O,StorageGeneration_1!$A:$A,$B$109,StorageGeneration_1!$B:$B,$H115)</f>
        <v>682.06057190966374</v>
      </c>
      <c r="V115" s="1">
        <f>SUMIFS(StorageGeneration_1!P:P,StorageGeneration_1!$A:$A,$B$109,StorageGeneration_1!$B:$B,$H115)</f>
        <v>705.70709539148856</v>
      </c>
      <c r="W115" s="1">
        <f>SUMIFS(StorageGeneration_1!Q:Q,StorageGeneration_1!$A:$A,$B$109,StorageGeneration_1!$B:$B,$H115)</f>
        <v>714.32998098919325</v>
      </c>
      <c r="X115" s="1">
        <f>SUMIFS(StorageGeneration_1!R:R,StorageGeneration_1!$A:$A,$B$109,StorageGeneration_1!$B:$B,$H115)</f>
        <v>732.65131566634057</v>
      </c>
      <c r="Y115" s="1">
        <f>SUMIFS(StorageGeneration_1!S:S,StorageGeneration_1!$A:$A,$B$109,StorageGeneration_1!$B:$B,$H115)</f>
        <v>742.53656484180215</v>
      </c>
      <c r="Z115" s="1">
        <f>SUMIFS(StorageGeneration_1!T:T,StorageGeneration_1!$A:$A,$B$109,StorageGeneration_1!$B:$B,$H115)</f>
        <v>757.54136767440696</v>
      </c>
      <c r="AA115" s="1">
        <f>SUMIFS(StorageGeneration_1!U:U,StorageGeneration_1!$A:$A,$B$109,StorageGeneration_1!$B:$B,$H115)</f>
        <v>779.06484807880895</v>
      </c>
      <c r="AB115" s="1">
        <f>SUMIFS(StorageGeneration_1!V:V,StorageGeneration_1!$A:$A,$B$109,StorageGeneration_1!$B:$B,$H115)</f>
        <v>806.41390271289231</v>
      </c>
      <c r="AC115" s="1">
        <f>SUMIFS(StorageGeneration_1!W:W,StorageGeneration_1!$A:$A,$B$109,StorageGeneration_1!$B:$B,$H115)</f>
        <v>822.25745876549024</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0</v>
      </c>
      <c r="R129" s="1">
        <f>SUMIFS(DispatchableCapacity_1!L:L,DispatchableCapacity_1!$A:$A,$B$125,DispatchableCapacity_1!$B:$B,$H129)</f>
        <v>0</v>
      </c>
      <c r="S129" s="1">
        <f>SUMIFS(DispatchableCapacity_1!M:M,DispatchableCapacity_1!$A:$A,$B$125,DispatchableCapacity_1!$B:$B,$H129)</f>
        <v>0</v>
      </c>
      <c r="T129" s="1">
        <f>SUMIFS(DispatchableCapacity_1!N:N,DispatchableCapacity_1!$A:$A,$B$125,DispatchableCapacity_1!$B:$B,$H129)</f>
        <v>1022.62843638</v>
      </c>
      <c r="U129" s="1">
        <f>SUMIFS(DispatchableCapacity_1!O:O,DispatchableCapacity_1!$A:$A,$B$125,DispatchableCapacity_1!$B:$B,$H129)</f>
        <v>1022.62843638</v>
      </c>
      <c r="V129" s="1">
        <f>SUMIFS(DispatchableCapacity_1!P:P,DispatchableCapacity_1!$A:$A,$B$125,DispatchableCapacity_1!$B:$B,$H129)</f>
        <v>1172.7952414199999</v>
      </c>
      <c r="W129" s="1">
        <f>SUMIFS(DispatchableCapacity_1!Q:Q,DispatchableCapacity_1!$A:$A,$B$125,DispatchableCapacity_1!$B:$B,$H129)</f>
        <v>1728.5646643199998</v>
      </c>
      <c r="X129" s="1">
        <f>SUMIFS(DispatchableCapacity_1!R:R,DispatchableCapacity_1!$A:$A,$B$125,DispatchableCapacity_1!$B:$B,$H129)</f>
        <v>1728.5646643199998</v>
      </c>
      <c r="Y129" s="1">
        <f>SUMIFS(DispatchableCapacity_1!S:S,DispatchableCapacity_1!$A:$A,$B$125,DispatchableCapacity_1!$B:$B,$H129)</f>
        <v>2149.6976902200004</v>
      </c>
      <c r="Z129" s="1">
        <f>SUMIFS(DispatchableCapacity_1!T:T,DispatchableCapacity_1!$A:$A,$B$125,DispatchableCapacity_1!$B:$B,$H129)</f>
        <v>2465.4968703600007</v>
      </c>
      <c r="AA129" s="1">
        <f>SUMIFS(DispatchableCapacity_1!U:U,DispatchableCapacity_1!$A:$A,$B$125,DispatchableCapacity_1!$B:$B,$H129)</f>
        <v>3319.4345841600002</v>
      </c>
      <c r="AB129" s="1">
        <f>SUMIFS(DispatchableCapacity_1!V:V,DispatchableCapacity_1!$A:$A,$B$125,DispatchableCapacity_1!$B:$B,$H129)</f>
        <v>3319.4345841600002</v>
      </c>
      <c r="AC129" s="1">
        <f>SUMIFS(DispatchableCapacity_1!W:W,DispatchableCapacity_1!$A:$A,$B$125,DispatchableCapacity_1!$B:$B,$H129)</f>
        <v>4273.1318240999999</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36.957130923235411</v>
      </c>
      <c r="J131" s="1">
        <f>SUMIFS(DispatchableCapacity_1!D:D,DispatchableCapacity_1!$A:$A,$B$125,DispatchableCapacity_1!$B:$B,$H131)</f>
        <v>24.566232745635407</v>
      </c>
      <c r="K131" s="1">
        <f>SUMIFS(DispatchableCapacity_1!E:E,DispatchableCapacity_1!$A:$A,$B$125,DispatchableCapacity_1!$B:$B,$H131)</f>
        <v>13.416948541835403</v>
      </c>
      <c r="L131" s="1">
        <f>SUMIFS(DispatchableCapacity_1!F:F,DispatchableCapacity_1!$A:$A,$B$125,DispatchableCapacity_1!$B:$B,$H131)</f>
        <v>3.3702996502354097</v>
      </c>
      <c r="M131" s="1">
        <f>SUMIFS(DispatchableCapacity_1!G:G,DispatchableCapacity_1!$A:$A,$B$125,DispatchableCapacity_1!$B:$B,$H131)</f>
        <v>-5.6652672878645944</v>
      </c>
      <c r="N131" s="1">
        <f>SUMIFS(DispatchableCapacity_1!H:H,DispatchableCapacity_1!$A:$A,$B$125,DispatchableCapacity_1!$B:$B,$H131)</f>
        <v>-13.788371611464584</v>
      </c>
      <c r="O131" s="1">
        <f>SUMIFS(DispatchableCapacity_1!I:I,DispatchableCapacity_1!$A:$A,$B$125,DispatchableCapacity_1!$B:$B,$H131)</f>
        <v>-21.096441384164599</v>
      </c>
      <c r="P131" s="1">
        <f>SUMIFS(DispatchableCapacity_1!J:J,DispatchableCapacity_1!$A:$A,$B$125,DispatchableCapacity_1!$B:$B,$H131)</f>
        <v>-27.672103574364584</v>
      </c>
      <c r="Q131" s="1">
        <f>SUMIFS(DispatchableCapacity_1!K:K,DispatchableCapacity_1!$A:$A,$B$125,DispatchableCapacity_1!$B:$B,$H131)</f>
        <v>-33.595123712164593</v>
      </c>
      <c r="R131" s="1">
        <f>SUMIFS(DispatchableCapacity_1!L:L,DispatchableCapacity_1!$A:$A,$B$125,DispatchableCapacity_1!$B:$B,$H131)</f>
        <v>173.83585940903538</v>
      </c>
      <c r="S131" s="1">
        <f>SUMIFS(DispatchableCapacity_1!M:M,DispatchableCapacity_1!$A:$A,$B$125,DispatchableCapacity_1!$B:$B,$H131)</f>
        <v>569.82736405303535</v>
      </c>
      <c r="T131" s="1">
        <f>SUMIFS(DispatchableCapacity_1!N:N,DispatchableCapacity_1!$A:$A,$B$125,DispatchableCapacity_1!$B:$B,$H131)</f>
        <v>1493.5859055465353</v>
      </c>
      <c r="U131" s="1">
        <f>SUMIFS(DispatchableCapacity_1!O:O,DispatchableCapacity_1!$A:$A,$B$125,DispatchableCapacity_1!$B:$B,$H131)</f>
        <v>1840.945580895635</v>
      </c>
      <c r="V131" s="1">
        <f>SUMIFS(DispatchableCapacity_1!P:P,DispatchableCapacity_1!$A:$A,$B$125,DispatchableCapacity_1!$B:$B,$H131)</f>
        <v>2096.1268910743347</v>
      </c>
      <c r="W131" s="1">
        <f>SUMIFS(DispatchableCapacity_1!Q:Q,DispatchableCapacity_1!$A:$A,$B$125,DispatchableCapacity_1!$B:$B,$H131)</f>
        <v>2108.0448065099354</v>
      </c>
      <c r="X131" s="1">
        <f>SUMIFS(DispatchableCapacity_1!R:R,DispatchableCapacity_1!$A:$A,$B$125,DispatchableCapacity_1!$B:$B,$H131)</f>
        <v>2117.8950855524354</v>
      </c>
      <c r="Y131" s="1">
        <f>SUMIFS(DispatchableCapacity_1!S:S,DispatchableCapacity_1!$A:$A,$B$125,DispatchableCapacity_1!$B:$B,$H131)</f>
        <v>2128.4513123319352</v>
      </c>
      <c r="Z131" s="1">
        <f>SUMIFS(DispatchableCapacity_1!T:T,DispatchableCapacity_1!$A:$A,$B$125,DispatchableCapacity_1!$B:$B,$H131)</f>
        <v>2141.4515416312352</v>
      </c>
      <c r="AA131" s="1">
        <f>SUMIFS(DispatchableCapacity_1!U:U,DispatchableCapacity_1!$A:$A,$B$125,DispatchableCapacity_1!$B:$B,$H131)</f>
        <v>2156.9276387366353</v>
      </c>
      <c r="AB131" s="1">
        <f>SUMIFS(DispatchableCapacity_1!V:V,DispatchableCapacity_1!$A:$A,$B$125,DispatchableCapacity_1!$B:$B,$H131)</f>
        <v>2166.6403824557356</v>
      </c>
      <c r="AC131" s="1">
        <f>SUMIFS(DispatchableCapacity_1!W:W,DispatchableCapacity_1!$A:$A,$B$125,DispatchableCapacity_1!$B:$B,$H131)</f>
        <v>2175.4957437849357</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66.801899030000001</v>
      </c>
      <c r="V132" s="1">
        <f>SUMIFS(DispatchableCapacity_1!P:P,DispatchableCapacity_1!$A:$A,$B$125,DispatchableCapacity_1!$B:$B,$H132)</f>
        <v>284.13652094999998</v>
      </c>
      <c r="W132" s="1">
        <f>SUMIFS(DispatchableCapacity_1!Q:Q,DispatchableCapacity_1!$A:$A,$B$125,DispatchableCapacity_1!$B:$B,$H132)</f>
        <v>927.56355990999998</v>
      </c>
      <c r="X132" s="1">
        <f>SUMIFS(DispatchableCapacity_1!R:R,DispatchableCapacity_1!$A:$A,$B$125,DispatchableCapacity_1!$B:$B,$H132)</f>
        <v>927.56355990999998</v>
      </c>
      <c r="Y132" s="1">
        <f>SUMIFS(DispatchableCapacity_1!S:S,DispatchableCapacity_1!$A:$A,$B$125,DispatchableCapacity_1!$B:$B,$H132)</f>
        <v>1023.79859689</v>
      </c>
      <c r="Z132" s="1">
        <f>SUMIFS(DispatchableCapacity_1!T:T,DispatchableCapacity_1!$A:$A,$B$125,DispatchableCapacity_1!$B:$B,$H132)</f>
        <v>1287.4101482299998</v>
      </c>
      <c r="AA132" s="1">
        <f>SUMIFS(DispatchableCapacity_1!U:U,DispatchableCapacity_1!$A:$A,$B$125,DispatchableCapacity_1!$B:$B,$H132)</f>
        <v>1674.5793283999999</v>
      </c>
      <c r="AB132" s="1">
        <f>SUMIFS(DispatchableCapacity_1!V:V,DispatchableCapacity_1!$A:$A,$B$125,DispatchableCapacity_1!$B:$B,$H132)</f>
        <v>1674.5793283999999</v>
      </c>
      <c r="AC132" s="1">
        <f>SUMIFS(DispatchableCapacity_1!W:W,DispatchableCapacity_1!$A:$A,$B$125,DispatchableCapacity_1!$B:$B,$H132)</f>
        <v>1712.5014509399998</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123</v>
      </c>
      <c r="I134" s="1">
        <f>SUMIFS(DispatchableCapacity_1!C:C,DispatchableCapacity_1!$A:$A,$B$125,DispatchableCapacity_1!$B:$B,$H134)</f>
        <v>-100.43866151980686</v>
      </c>
      <c r="J134" s="1">
        <f>SUMIFS(DispatchableCapacity_1!D:D,DispatchableCapacity_1!$A:$A,$B$125,DispatchableCapacity_1!$B:$B,$H134)</f>
        <v>-98.538750474031318</v>
      </c>
      <c r="K134" s="1">
        <f>SUMIFS(DispatchableCapacity_1!E:E,DispatchableCapacity_1!$A:$A,$B$125,DispatchableCapacity_1!$B:$B,$H134)</f>
        <v>-98.547133316341956</v>
      </c>
      <c r="L134" s="1">
        <f>SUMIFS(DispatchableCapacity_1!F:F,DispatchableCapacity_1!$A:$A,$B$125,DispatchableCapacity_1!$B:$B,$H134)</f>
        <v>-97.544035399665106</v>
      </c>
      <c r="M134" s="1">
        <f>SUMIFS(DispatchableCapacity_1!G:G,DispatchableCapacity_1!$A:$A,$B$125,DispatchableCapacity_1!$B:$B,$H134)</f>
        <v>-98.891263580848431</v>
      </c>
      <c r="N134" s="1">
        <f>SUMIFS(DispatchableCapacity_1!H:H,DispatchableCapacity_1!$A:$A,$B$125,DispatchableCapacity_1!$B:$B,$H134)</f>
        <v>-97.767834897710216</v>
      </c>
      <c r="O134" s="1">
        <f>SUMIFS(DispatchableCapacity_1!I:I,DispatchableCapacity_1!$A:$A,$B$125,DispatchableCapacity_1!$B:$B,$H134)</f>
        <v>-97.225027496295795</v>
      </c>
      <c r="P134" s="1">
        <f>SUMIFS(DispatchableCapacity_1!J:J,DispatchableCapacity_1!$A:$A,$B$125,DispatchableCapacity_1!$B:$B,$H134)</f>
        <v>-94.15036652598269</v>
      </c>
      <c r="Q134" s="1">
        <f>SUMIFS(DispatchableCapacity_1!K:K,DispatchableCapacity_1!$A:$A,$B$125,DispatchableCapacity_1!$B:$B,$H134)</f>
        <v>-92.227320984561729</v>
      </c>
      <c r="R134" s="1">
        <f>SUMIFS(DispatchableCapacity_1!L:L,DispatchableCapacity_1!$A:$A,$B$125,DispatchableCapacity_1!$B:$B,$H134)</f>
        <v>-90.688108193079586</v>
      </c>
      <c r="S134" s="1">
        <f>SUMIFS(DispatchableCapacity_1!M:M,DispatchableCapacity_1!$A:$A,$B$125,DispatchableCapacity_1!$B:$B,$H134)</f>
        <v>-87.885939221515684</v>
      </c>
      <c r="T134" s="1">
        <f>SUMIFS(DispatchableCapacity_1!N:N,DispatchableCapacity_1!$A:$A,$B$125,DispatchableCapacity_1!$B:$B,$H134)</f>
        <v>-87.106727509210359</v>
      </c>
      <c r="U134" s="1">
        <f>SUMIFS(DispatchableCapacity_1!O:O,DispatchableCapacity_1!$A:$A,$B$125,DispatchableCapacity_1!$B:$B,$H134)</f>
        <v>-86.026434497248005</v>
      </c>
      <c r="V134" s="1">
        <f>SUMIFS(DispatchableCapacity_1!P:P,DispatchableCapacity_1!$A:$A,$B$125,DispatchableCapacity_1!$B:$B,$H134)</f>
        <v>-83.207919441119117</v>
      </c>
      <c r="W134" s="1">
        <f>SUMIFS(DispatchableCapacity_1!Q:Q,DispatchableCapacity_1!$A:$A,$B$125,DispatchableCapacity_1!$B:$B,$H134)</f>
        <v>-81.257451242361086</v>
      </c>
      <c r="X134" s="1">
        <f>SUMIFS(DispatchableCapacity_1!R:R,DispatchableCapacity_1!$A:$A,$B$125,DispatchableCapacity_1!$B:$B,$H134)</f>
        <v>-78.229632490284885</v>
      </c>
      <c r="Y134" s="1">
        <f>SUMIFS(DispatchableCapacity_1!S:S,DispatchableCapacity_1!$A:$A,$B$125,DispatchableCapacity_1!$B:$B,$H134)</f>
        <v>-74.496005260392764</v>
      </c>
      <c r="Z134" s="1">
        <f>SUMIFS(DispatchableCapacity_1!T:T,DispatchableCapacity_1!$A:$A,$B$125,DispatchableCapacity_1!$B:$B,$H134)</f>
        <v>-72.186851593561101</v>
      </c>
      <c r="AA134" s="1">
        <f>SUMIFS(DispatchableCapacity_1!U:U,DispatchableCapacity_1!$A:$A,$B$125,DispatchableCapacity_1!$B:$B,$H134)</f>
        <v>-67.567201007972741</v>
      </c>
      <c r="AB134" s="1">
        <f>SUMIFS(DispatchableCapacity_1!V:V,DispatchableCapacity_1!$A:$A,$B$125,DispatchableCapacity_1!$B:$B,$H134)</f>
        <v>-64.341358553847726</v>
      </c>
      <c r="AC134" s="1">
        <f>SUMIFS(DispatchableCapacity_1!W:W,DispatchableCapacity_1!$A:$A,$B$125,DispatchableCapacity_1!$B:$B,$H134)</f>
        <v>-61.394551636151263</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7418</v>
      </c>
      <c r="U137" s="1">
        <f>SUMIFS(Retirements_1!O$13:O$18,Retirements_1!$A$13:$A$18,$B$125)</f>
        <v>7418</v>
      </c>
      <c r="V137" s="1">
        <f>SUMIFS(Retirements_1!P$13:P$18,Retirements_1!$A$13:$A$18,$B$125)</f>
        <v>7418</v>
      </c>
      <c r="W137" s="1">
        <f>SUMIFS(Retirements_1!Q$13:Q$18,Retirements_1!$A$13:$A$18,$B$125)</f>
        <v>8154.848</v>
      </c>
      <c r="X137" s="1">
        <f>SUMIFS(Retirements_1!R$13:R$18,Retirements_1!$A$13:$A$18,$B$125)</f>
        <v>8590.143</v>
      </c>
      <c r="Y137" s="1">
        <f>SUMIFS(Retirements_1!S$13:S$18,Retirements_1!$A$13:$A$18,$B$125)</f>
        <v>8644.8479999999981</v>
      </c>
      <c r="Z137" s="1">
        <f>SUMIFS(Retirements_1!T$13:T$18,Retirements_1!$A$13:$A$18,$B$125)</f>
        <v>8644.8479999999981</v>
      </c>
      <c r="AA137" s="1">
        <f>SUMIFS(Retirements_1!U$13:U$18,Retirements_1!$A$13:$A$18,$B$125)</f>
        <v>8644.8479999999981</v>
      </c>
      <c r="AB137" s="1">
        <f>SUMIFS(Retirements_1!V$13:V$18,Retirements_1!$A$13:$A$18,$B$125)</f>
        <v>8644.8479999999981</v>
      </c>
      <c r="AC137" s="1">
        <f>SUMIFS(Retirements_1!W$13:W$18,Retirements_1!$A$13:$A$18,$B$125)</f>
        <v>8644.8479999999981</v>
      </c>
    </row>
    <row r="138" spans="8:29">
      <c r="H138" s="69" t="s">
        <v>134</v>
      </c>
      <c r="I138" s="1">
        <f>SUMIFS(DispatchableCapacity_1!C:C,DispatchableCapacity_1!$A:$A,$B$125,DispatchableCapacity_1!$B:$B,$H138)</f>
        <v>0</v>
      </c>
      <c r="J138" s="1">
        <f>SUMIFS(DispatchableCapacity_1!D:D,DispatchableCapacity_1!$A:$A,$B$125,DispatchableCapacity_1!$B:$B,$H138)</f>
        <v>739.99999999999989</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2419.9999999999991</v>
      </c>
      <c r="N138" s="1">
        <f>SUMIFS(DispatchableCapacity_1!H:H,DispatchableCapacity_1!$A:$A,$B$125,DispatchableCapacity_1!$B:$B,$H138)</f>
        <v>2419.9999999999991</v>
      </c>
      <c r="O138" s="1">
        <f>SUMIFS(DispatchableCapacity_1!I:I,DispatchableCapacity_1!$A:$A,$B$125,DispatchableCapacity_1!$B:$B,$H138)</f>
        <v>2419.9999999999991</v>
      </c>
      <c r="P138" s="1">
        <f>SUMIFS(DispatchableCapacity_1!J:J,DispatchableCapacity_1!$A:$A,$B$125,DispatchableCapacity_1!$B:$B,$H138)</f>
        <v>3504.9999999999986</v>
      </c>
      <c r="Q138" s="1">
        <f>SUMIFS(DispatchableCapacity_1!K:K,DispatchableCapacity_1!$A:$A,$B$125,DispatchableCapacity_1!$B:$B,$H138)</f>
        <v>5174.9999999999982</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8919.8399999600024</v>
      </c>
      <c r="U138" s="1">
        <f>SUMIFS(DispatchableCapacity_1!O:O,DispatchableCapacity_1!$A:$A,$B$125,DispatchableCapacity_1!$B:$B,$H138)</f>
        <v>9436.8399999700014</v>
      </c>
      <c r="V138" s="1">
        <f>SUMIFS(DispatchableCapacity_1!P:P,DispatchableCapacity_1!$A:$A,$B$125,DispatchableCapacity_1!$B:$B,$H138)</f>
        <v>9598.8399999700014</v>
      </c>
      <c r="W138" s="1">
        <f>SUMIFS(DispatchableCapacity_1!Q:Q,DispatchableCapacity_1!$A:$A,$B$125,DispatchableCapacity_1!$B:$B,$H138)</f>
        <v>11265.687999970007</v>
      </c>
      <c r="X138" s="1">
        <f>SUMIFS(DispatchableCapacity_1!R:R,DispatchableCapacity_1!$A:$A,$B$125,DispatchableCapacity_1!$B:$B,$H138)</f>
        <v>11700.982999970005</v>
      </c>
      <c r="Y138" s="1">
        <f>SUMIFS(DispatchableCapacity_1!S:S,DispatchableCapacity_1!$A:$A,$B$125,DispatchableCapacity_1!$B:$B,$H138)</f>
        <v>12371.087999960006</v>
      </c>
      <c r="Z138" s="1">
        <f>SUMIFS(DispatchableCapacity_1!T:T,DispatchableCapacity_1!$A:$A,$B$125,DispatchableCapacity_1!$B:$B,$H138)</f>
        <v>12371.087999960006</v>
      </c>
      <c r="AA138" s="1">
        <f>SUMIFS(DispatchableCapacity_1!U:U,DispatchableCapacity_1!$A:$A,$B$125,DispatchableCapacity_1!$B:$B,$H138)</f>
        <v>13454.487999960005</v>
      </c>
      <c r="AB138" s="1">
        <f>SUMIFS(DispatchableCapacity_1!V:V,DispatchableCapacity_1!$A:$A,$B$125,DispatchableCapacity_1!$B:$B,$H138)</f>
        <v>13574.487999960005</v>
      </c>
      <c r="AC138" s="1">
        <f>SUMIFS(DispatchableCapacity_1!W:W,DispatchableCapacity_1!$A:$A,$B$125,DispatchableCapacity_1!$B:$B,$H138)</f>
        <v>13574.487999960005</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Slow Change (Counterfactual)</v>
      </c>
      <c r="I149" s="21">
        <f>SUM(J149:AD149)</f>
        <v>2120.7083592143549</v>
      </c>
      <c r="J149" s="21">
        <f>Emissions_1!C4</f>
        <v>121.31714465443112</v>
      </c>
      <c r="K149" s="21">
        <f>Emissions_1!D4</f>
        <v>120.76088407077856</v>
      </c>
      <c r="L149" s="21">
        <f>Emissions_1!E4</f>
        <v>120.79602999113811</v>
      </c>
      <c r="M149" s="21">
        <f>Emissions_1!F4</f>
        <v>114.95067627233796</v>
      </c>
      <c r="N149" s="21">
        <f>Emissions_1!G4</f>
        <v>112.83571646747521</v>
      </c>
      <c r="O149" s="21">
        <f>Emissions_1!H4</f>
        <v>110.51135190401754</v>
      </c>
      <c r="P149" s="21">
        <f>Emissions_1!I4</f>
        <v>117.57580996716484</v>
      </c>
      <c r="Q149" s="21">
        <f>Emissions_1!J4</f>
        <v>109.08316399451665</v>
      </c>
      <c r="R149" s="21">
        <f>Emissions_1!K4</f>
        <v>91.673708363464101</v>
      </c>
      <c r="S149" s="21">
        <f>Emissions_1!L4</f>
        <v>95.190967008422632</v>
      </c>
      <c r="T149" s="21">
        <f>Emissions_1!M4</f>
        <v>88.542721134399144</v>
      </c>
      <c r="U149" s="21">
        <f>Emissions_1!N4</f>
        <v>91.618663794754866</v>
      </c>
      <c r="V149" s="21">
        <f>Emissions_1!O4</f>
        <v>93.340469501123891</v>
      </c>
      <c r="W149" s="21">
        <f>Emissions_1!P4</f>
        <v>90.611756739694883</v>
      </c>
      <c r="X149" s="21">
        <f>Emissions_1!Q4</f>
        <v>90.522363900599018</v>
      </c>
      <c r="Y149" s="21">
        <f>Emissions_1!R4</f>
        <v>89.974726969239669</v>
      </c>
      <c r="Z149" s="21">
        <f>Emissions_1!S4</f>
        <v>95.352161486766292</v>
      </c>
      <c r="AA149" s="21">
        <f>Emissions_1!T4</f>
        <v>91.997977443155364</v>
      </c>
      <c r="AB149" s="21">
        <f>Emissions_1!U4</f>
        <v>92.291477700016458</v>
      </c>
      <c r="AC149" s="21">
        <f>Emissions_1!V4</f>
        <v>94.084485433704188</v>
      </c>
      <c r="AD149" s="21">
        <f>Emissions_1!W4</f>
        <v>87.676102417154354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-5968</v>
      </c>
      <c r="U167" s="1">
        <f>SUMIFS(Capacity_1!P:P,Capacity_1!$A:$A,$B$164,Capacity_1!$B:$B,$H167)-SUMIFS(Capacity_1!$C:$C,Capacity_1!$A:$A,$B$164,Capacity_1!$B:$B,$H167)</f>
        <v>-5968</v>
      </c>
      <c r="V167" s="1">
        <f>SUMIFS(Capacity_1!Q:Q,Capacity_1!$A:$A,$B$164,Capacity_1!$B:$B,$H167)-SUMIFS(Capacity_1!$C:$C,Capacity_1!$A:$A,$B$164,Capacity_1!$B:$B,$H167)</f>
        <v>-5968</v>
      </c>
      <c r="W167" s="1">
        <f>SUMIFS(Capacity_1!R:R,Capacity_1!$A:$A,$B$164,Capacity_1!$B:$B,$H167)-SUMIFS(Capacity_1!$C:$C,Capacity_1!$A:$A,$B$164,Capacity_1!$B:$B,$H167)</f>
        <v>-6704.848</v>
      </c>
      <c r="X167" s="1">
        <f>SUMIFS(Capacity_1!S:S,Capacity_1!$A:$A,$B$164,Capacity_1!$B:$B,$H167)-SUMIFS(Capacity_1!$C:$C,Capacity_1!$A:$A,$B$164,Capacity_1!$B:$B,$H167)</f>
        <v>-7140.143</v>
      </c>
      <c r="Y167" s="1">
        <f>SUMIFS(Capacity_1!T:T,Capacity_1!$A:$A,$B$164,Capacity_1!$B:$B,$H167)-SUMIFS(Capacity_1!$C:$C,Capacity_1!$A:$A,$B$164,Capacity_1!$B:$B,$H167)</f>
        <v>-7194.8479999999981</v>
      </c>
      <c r="Z167" s="1">
        <f>SUMIFS(Capacity_1!U:U,Capacity_1!$A:$A,$B$164,Capacity_1!$B:$B,$H167)-SUMIFS(Capacity_1!$C:$C,Capacity_1!$A:$A,$B$164,Capacity_1!$B:$B,$H167)</f>
        <v>-7194.8479999999981</v>
      </c>
      <c r="AA167" s="1">
        <f>SUMIFS(Capacity_1!V:V,Capacity_1!$A:$A,$B$164,Capacity_1!$B:$B,$H167)-SUMIFS(Capacity_1!$C:$C,Capacity_1!$A:$A,$B$164,Capacity_1!$B:$B,$H167)</f>
        <v>-7194.8479999999981</v>
      </c>
      <c r="AB167" s="1">
        <f>SUMIFS(Capacity_1!W:W,Capacity_1!$A:$A,$B$164,Capacity_1!$B:$B,$H167)-SUMIFS(Capacity_1!$C:$C,Capacity_1!$A:$A,$B$164,Capacity_1!$B:$B,$H167)</f>
        <v>-7194.8479999999981</v>
      </c>
      <c r="AC167" s="1">
        <f>SUMIFS(Capacity_1!X:X,Capacity_1!$A:$A,$B$164,Capacity_1!$B:$B,$H167)-SUMIFS(Capacity_1!$C:$C,Capacity_1!$A:$A,$B$164,Capacity_1!$B:$B,$H167)</f>
        <v>-7194.8479999999981</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0</v>
      </c>
      <c r="R170" s="1">
        <f>SUMIFS(Capacity_1!M:M,Capacity_1!$A:$A,$B$164,Capacity_1!$B:$B,$H170)-SUMIFS(Capacity_1!$C:$C,Capacity_1!$A:$A,$B$164,Capacity_1!$B:$B,$H170)</f>
        <v>-382.5</v>
      </c>
      <c r="S170" s="1">
        <f>SUMIFS(Capacity_1!N:N,Capacity_1!$A:$A,$B$164,Capacity_1!$B:$B,$H170)-SUMIFS(Capacity_1!$C:$C,Capacity_1!$A:$A,$B$164,Capacity_1!$B:$B,$H170)</f>
        <v>-382.5</v>
      </c>
      <c r="T170" s="1">
        <f>SUMIFS(Capacity_1!O:O,Capacity_1!$A:$A,$B$164,Capacity_1!$B:$B,$H170)-SUMIFS(Capacity_1!$C:$C,Capacity_1!$A:$A,$B$164,Capacity_1!$B:$B,$H170)</f>
        <v>405.78843642000083</v>
      </c>
      <c r="U170" s="1">
        <f>SUMIFS(Capacity_1!P:P,Capacity_1!$A:$A,$B$164,Capacity_1!$B:$B,$H170)-SUMIFS(Capacity_1!$C:$C,Capacity_1!$A:$A,$B$164,Capacity_1!$B:$B,$H170)</f>
        <v>-56.211563589999969</v>
      </c>
      <c r="V170" s="1">
        <f>SUMIFS(Capacity_1!Q:Q,Capacity_1!$A:$A,$B$164,Capacity_1!$B:$B,$H170)-SUMIFS(Capacity_1!$C:$C,Capacity_1!$A:$A,$B$164,Capacity_1!$B:$B,$H170)</f>
        <v>-23.044758549999642</v>
      </c>
      <c r="W170" s="1">
        <f>SUMIFS(Capacity_1!R:R,Capacity_1!$A:$A,$B$164,Capacity_1!$B:$B,$H170)-SUMIFS(Capacity_1!$C:$C,Capacity_1!$A:$A,$B$164,Capacity_1!$B:$B,$H170)</f>
        <v>402.72466435000024</v>
      </c>
      <c r="X170" s="1">
        <f>SUMIFS(Capacity_1!S:S,Capacity_1!$A:$A,$B$164,Capacity_1!$B:$B,$H170)-SUMIFS(Capacity_1!$C:$C,Capacity_1!$A:$A,$B$164,Capacity_1!$B:$B,$H170)</f>
        <v>402.72466435000024</v>
      </c>
      <c r="Y170" s="1">
        <f>SUMIFS(Capacity_1!T:T,Capacity_1!$A:$A,$B$164,Capacity_1!$B:$B,$H170)-SUMIFS(Capacity_1!$C:$C,Capacity_1!$A:$A,$B$164,Capacity_1!$B:$B,$H170)</f>
        <v>823.85769024999991</v>
      </c>
      <c r="Z170" s="1">
        <f>SUMIFS(Capacity_1!U:U,Capacity_1!$A:$A,$B$164,Capacity_1!$B:$B,$H170)-SUMIFS(Capacity_1!$C:$C,Capacity_1!$A:$A,$B$164,Capacity_1!$B:$B,$H170)</f>
        <v>1139.6568703900002</v>
      </c>
      <c r="AA170" s="1">
        <f>SUMIFS(Capacity_1!V:V,Capacity_1!$A:$A,$B$164,Capacity_1!$B:$B,$H170)-SUMIFS(Capacity_1!$C:$C,Capacity_1!$A:$A,$B$164,Capacity_1!$B:$B,$H170)</f>
        <v>1553.5945841899993</v>
      </c>
      <c r="AB170" s="1">
        <f>SUMIFS(Capacity_1!W:W,Capacity_1!$A:$A,$B$164,Capacity_1!$B:$B,$H170)-SUMIFS(Capacity_1!$C:$C,Capacity_1!$A:$A,$B$164,Capacity_1!$B:$B,$H170)</f>
        <v>1433.5945841899993</v>
      </c>
      <c r="AC170" s="1">
        <f>SUMIFS(Capacity_1!X:X,Capacity_1!$A:$A,$B$164,Capacity_1!$B:$B,$H170)-SUMIFS(Capacity_1!$C:$C,Capacity_1!$A:$A,$B$164,Capacity_1!$B:$B,$H170)</f>
        <v>2387.2918241299994</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8.9566676096255833</v>
      </c>
      <c r="J172" s="1">
        <f>SUMIFS(Capacity_1!E:E,Capacity_1!$A:$A,$B$164,Capacity_1!$B:$B,$H172)-SUMIFS(Capacity_1!$C:$C,Capacity_1!$A:$A,$B$164,Capacity_1!$B:$B,$H172)</f>
        <v>16.565769432025718</v>
      </c>
      <c r="K172" s="1">
        <f>SUMIFS(Capacity_1!F:F,Capacity_1!$A:$A,$B$164,Capacity_1!$B:$B,$H172)-SUMIFS(Capacity_1!$C:$C,Capacity_1!$A:$A,$B$164,Capacity_1!$B:$B,$H172)</f>
        <v>5.4164852282256106</v>
      </c>
      <c r="L172" s="1">
        <f>SUMIFS(Capacity_1!G:G,Capacity_1!$A:$A,$B$164,Capacity_1!$B:$B,$H172)-SUMIFS(Capacity_1!$C:$C,Capacity_1!$A:$A,$B$164,Capacity_1!$B:$B,$H172)</f>
        <v>2035.3698363366257</v>
      </c>
      <c r="M172" s="1">
        <f>SUMIFS(Capacity_1!H:H,Capacity_1!$A:$A,$B$164,Capacity_1!$B:$B,$H172)-SUMIFS(Capacity_1!$C:$C,Capacity_1!$A:$A,$B$164,Capacity_1!$B:$B,$H172)</f>
        <v>2026.3342693985255</v>
      </c>
      <c r="N172" s="1">
        <f>SUMIFS(Capacity_1!I:I,Capacity_1!$A:$A,$B$164,Capacity_1!$B:$B,$H172)-SUMIFS(Capacity_1!$C:$C,Capacity_1!$A:$A,$B$164,Capacity_1!$B:$B,$H172)</f>
        <v>2018.2111650749252</v>
      </c>
      <c r="O172" s="1">
        <f>SUMIFS(Capacity_1!J:J,Capacity_1!$A:$A,$B$164,Capacity_1!$B:$B,$H172)-SUMIFS(Capacity_1!$C:$C,Capacity_1!$A:$A,$B$164,Capacity_1!$B:$B,$H172)</f>
        <v>2010.9030953022257</v>
      </c>
      <c r="P172" s="1">
        <f>SUMIFS(Capacity_1!K:K,Capacity_1!$A:$A,$B$164,Capacity_1!$B:$B,$H172)-SUMIFS(Capacity_1!$C:$C,Capacity_1!$A:$A,$B$164,Capacity_1!$B:$B,$H172)</f>
        <v>2004.327433112026</v>
      </c>
      <c r="Q172" s="1">
        <f>SUMIFS(Capacity_1!L:L,Capacity_1!$A:$A,$B$164,Capacity_1!$B:$B,$H172)-SUMIFS(Capacity_1!$C:$C,Capacity_1!$A:$A,$B$164,Capacity_1!$B:$B,$H172)</f>
        <v>1998.4044129742256</v>
      </c>
      <c r="R172" s="1">
        <f>SUMIFS(Capacity_1!M:M,Capacity_1!$A:$A,$B$164,Capacity_1!$B:$B,$H172)-SUMIFS(Capacity_1!$C:$C,Capacity_1!$A:$A,$B$164,Capacity_1!$B:$B,$H172)</f>
        <v>2175.8353960954259</v>
      </c>
      <c r="S172" s="1">
        <f>SUMIFS(Capacity_1!N:N,Capacity_1!$A:$A,$B$164,Capacity_1!$B:$B,$H172)-SUMIFS(Capacity_1!$C:$C,Capacity_1!$A:$A,$B$164,Capacity_1!$B:$B,$H172)</f>
        <v>2571.8269007394256</v>
      </c>
      <c r="T172" s="1">
        <f>SUMIFS(Capacity_1!O:O,Capacity_1!$A:$A,$B$164,Capacity_1!$B:$B,$H172)-SUMIFS(Capacity_1!$C:$C,Capacity_1!$A:$A,$B$164,Capacity_1!$B:$B,$H172)</f>
        <v>3495.5854422329262</v>
      </c>
      <c r="U172" s="1">
        <f>SUMIFS(Capacity_1!P:P,Capacity_1!$A:$A,$B$164,Capacity_1!$B:$B,$H172)-SUMIFS(Capacity_1!$C:$C,Capacity_1!$A:$A,$B$164,Capacity_1!$B:$B,$H172)</f>
        <v>3834.7470166120252</v>
      </c>
      <c r="V172" s="1">
        <f>SUMIFS(Capacity_1!Q:Q,Capacity_1!$A:$A,$B$164,Capacity_1!$B:$B,$H172)-SUMIFS(Capacity_1!$C:$C,Capacity_1!$A:$A,$B$164,Capacity_1!$B:$B,$H172)</f>
        <v>4262.2629487107261</v>
      </c>
      <c r="W172" s="1">
        <f>SUMIFS(Capacity_1!R:R,Capacity_1!$A:$A,$B$164,Capacity_1!$B:$B,$H172)-SUMIFS(Capacity_1!$C:$C,Capacity_1!$A:$A,$B$164,Capacity_1!$B:$B,$H172)</f>
        <v>4917.6079031063255</v>
      </c>
      <c r="X172" s="1">
        <f>SUMIFS(Capacity_1!S:S,Capacity_1!$A:$A,$B$164,Capacity_1!$B:$B,$H172)-SUMIFS(Capacity_1!$C:$C,Capacity_1!$A:$A,$B$164,Capacity_1!$B:$B,$H172)</f>
        <v>4927.4581821488264</v>
      </c>
      <c r="Y172" s="1">
        <f>SUMIFS(Capacity_1!T:T,Capacity_1!$A:$A,$B$164,Capacity_1!$B:$B,$H172)-SUMIFS(Capacity_1!$C:$C,Capacity_1!$A:$A,$B$164,Capacity_1!$B:$B,$H172)</f>
        <v>5034.2494459083264</v>
      </c>
      <c r="Z172" s="1">
        <f>SUMIFS(Capacity_1!U:U,Capacity_1!$A:$A,$B$164,Capacity_1!$B:$B,$H172)-SUMIFS(Capacity_1!$C:$C,Capacity_1!$A:$A,$B$164,Capacity_1!$B:$B,$H172)</f>
        <v>5310.8612265476258</v>
      </c>
      <c r="AA172" s="1">
        <f>SUMIFS(Capacity_1!V:V,Capacity_1!$A:$A,$B$164,Capacity_1!$B:$B,$H172)-SUMIFS(Capacity_1!$C:$C,Capacity_1!$A:$A,$B$164,Capacity_1!$B:$B,$H172)</f>
        <v>5713.5065038230241</v>
      </c>
      <c r="AB172" s="1">
        <f>SUMIFS(Capacity_1!W:W,Capacity_1!$A:$A,$B$164,Capacity_1!$B:$B,$H172)-SUMIFS(Capacity_1!$C:$C,Capacity_1!$A:$A,$B$164,Capacity_1!$B:$B,$H172)</f>
        <v>5723.2192475421252</v>
      </c>
      <c r="AC172" s="1">
        <f>SUMIFS(Capacity_1!X:X,Capacity_1!$A:$A,$B$164,Capacity_1!$B:$B,$H172)-SUMIFS(Capacity_1!$C:$C,Capacity_1!$A:$A,$B$164,Capacity_1!$B:$B,$H172)</f>
        <v>5769.9967314113255</v>
      </c>
    </row>
    <row r="173" spans="1:30">
      <c r="H173" s="76" t="s">
        <v>118</v>
      </c>
      <c r="I173" s="1">
        <f>SUMIFS(Capacity_1!D:D,Capacity_1!$A:$A,$B$164,Capacity_1!$B:$B,$H173)-SUMIFS(Capacity_1!$C:$C,Capacity_1!$A:$A,$B$164,Capacity_1!$B:$B,$H173)</f>
        <v>20.89889108942657</v>
      </c>
      <c r="J173" s="1">
        <f>SUMIFS(Capacity_1!E:E,Capacity_1!$A:$A,$B$164,Capacity_1!$B:$B,$H173)-SUMIFS(Capacity_1!$C:$C,Capacity_1!$A:$A,$B$164,Capacity_1!$B:$B,$H173)</f>
        <v>56.149475348600447</v>
      </c>
      <c r="K173" s="1">
        <f>SUMIFS(Capacity_1!F:F,Capacity_1!$A:$A,$B$164,Capacity_1!$B:$B,$H173)-SUMIFS(Capacity_1!$C:$C,Capacity_1!$A:$A,$B$164,Capacity_1!$B:$B,$H173)</f>
        <v>90.71229909884778</v>
      </c>
      <c r="L173" s="1">
        <f>SUMIFS(Capacity_1!G:G,Capacity_1!$A:$A,$B$164,Capacity_1!$B:$B,$H173)-SUMIFS(Capacity_1!$C:$C,Capacity_1!$A:$A,$B$164,Capacity_1!$B:$B,$H173)</f>
        <v>167.27809752669987</v>
      </c>
      <c r="M173" s="1">
        <f>SUMIFS(Capacity_1!H:H,Capacity_1!$A:$A,$B$164,Capacity_1!$B:$B,$H173)-SUMIFS(Capacity_1!$C:$C,Capacity_1!$A:$A,$B$164,Capacity_1!$B:$B,$H173)</f>
        <v>249.15283743534786</v>
      </c>
      <c r="N173" s="1">
        <f>SUMIFS(Capacity_1!I:I,Capacity_1!$A:$A,$B$164,Capacity_1!$B:$B,$H173)-SUMIFS(Capacity_1!$C:$C,Capacity_1!$A:$A,$B$164,Capacity_1!$B:$B,$H173)</f>
        <v>304.31170156263789</v>
      </c>
      <c r="O173" s="1">
        <f>SUMIFS(Capacity_1!J:J,Capacity_1!$A:$A,$B$164,Capacity_1!$B:$B,$H173)-SUMIFS(Capacity_1!$C:$C,Capacity_1!$A:$A,$B$164,Capacity_1!$B:$B,$H173)</f>
        <v>348.74677271752552</v>
      </c>
      <c r="P173" s="1">
        <f>SUMIFS(Capacity_1!K:K,Capacity_1!$A:$A,$B$164,Capacity_1!$B:$B,$H173)-SUMIFS(Capacity_1!$C:$C,Capacity_1!$A:$A,$B$164,Capacity_1!$B:$B,$H173)</f>
        <v>382.52199928595127</v>
      </c>
      <c r="Q173" s="1">
        <f>SUMIFS(Capacity_1!L:L,Capacity_1!$A:$A,$B$164,Capacity_1!$B:$B,$H173)-SUMIFS(Capacity_1!$C:$C,Capacity_1!$A:$A,$B$164,Capacity_1!$B:$B,$H173)</f>
        <v>480.23542707530515</v>
      </c>
      <c r="R173" s="1">
        <f>SUMIFS(Capacity_1!M:M,Capacity_1!$A:$A,$B$164,Capacity_1!$B:$B,$H173)-SUMIFS(Capacity_1!$C:$C,Capacity_1!$A:$A,$B$164,Capacity_1!$B:$B,$H173)</f>
        <v>509.72253923740283</v>
      </c>
      <c r="S173" s="1">
        <f>SUMIFS(Capacity_1!N:N,Capacity_1!$A:$A,$B$164,Capacity_1!$B:$B,$H173)-SUMIFS(Capacity_1!$C:$C,Capacity_1!$A:$A,$B$164,Capacity_1!$B:$B,$H173)</f>
        <v>594.26068653304651</v>
      </c>
      <c r="T173" s="1">
        <f>SUMIFS(Capacity_1!O:O,Capacity_1!$A:$A,$B$164,Capacity_1!$B:$B,$H173)-SUMIFS(Capacity_1!$C:$C,Capacity_1!$A:$A,$B$164,Capacity_1!$B:$B,$H173)</f>
        <v>641.75585207171434</v>
      </c>
      <c r="U173" s="1">
        <f>SUMIFS(Capacity_1!P:P,Capacity_1!$A:$A,$B$164,Capacity_1!$B:$B,$H173)-SUMIFS(Capacity_1!$C:$C,Capacity_1!$A:$A,$B$164,Capacity_1!$B:$B,$H173)</f>
        <v>689.20046587875208</v>
      </c>
      <c r="V173" s="1">
        <f>SUMIFS(Capacity_1!Q:Q,Capacity_1!$A:$A,$B$164,Capacity_1!$B:$B,$H173)-SUMIFS(Capacity_1!$C:$C,Capacity_1!$A:$A,$B$164,Capacity_1!$B:$B,$H173)</f>
        <v>716.63271460489477</v>
      </c>
      <c r="W173" s="1">
        <f>SUMIFS(Capacity_1!R:R,Capacity_1!$A:$A,$B$164,Capacity_1!$B:$B,$H173)-SUMIFS(Capacity_1!$C:$C,Capacity_1!$A:$A,$B$164,Capacity_1!$B:$B,$H173)</f>
        <v>736.82262918162087</v>
      </c>
      <c r="X173" s="1">
        <f>SUMIFS(Capacity_1!S:S,Capacity_1!$A:$A,$B$164,Capacity_1!$B:$B,$H173)-SUMIFS(Capacity_1!$C:$C,Capacity_1!$A:$A,$B$164,Capacity_1!$B:$B,$H173)</f>
        <v>736.81180542260427</v>
      </c>
      <c r="Y173" s="1">
        <f>SUMIFS(Capacity_1!T:T,Capacity_1!$A:$A,$B$164,Capacity_1!$B:$B,$H173)-SUMIFS(Capacity_1!$C:$C,Capacity_1!$A:$A,$B$164,Capacity_1!$B:$B,$H173)</f>
        <v>746.17989235113691</v>
      </c>
      <c r="Z173" s="1">
        <f>SUMIFS(Capacity_1!U:U,Capacity_1!$A:$A,$B$164,Capacity_1!$B:$B,$H173)-SUMIFS(Capacity_1!$C:$C,Capacity_1!$A:$A,$B$164,Capacity_1!$B:$B,$H173)</f>
        <v>777.81056835801269</v>
      </c>
      <c r="AA173" s="1">
        <f>SUMIFS(Capacity_1!V:V,Capacity_1!$A:$A,$B$164,Capacity_1!$B:$B,$H173)-SUMIFS(Capacity_1!$C:$C,Capacity_1!$A:$A,$B$164,Capacity_1!$B:$B,$H173)</f>
        <v>829.18164093430732</v>
      </c>
      <c r="AB173" s="1">
        <f>SUMIFS(Capacity_1!W:W,Capacity_1!$A:$A,$B$164,Capacity_1!$B:$B,$H173)-SUMIFS(Capacity_1!$C:$C,Capacity_1!$A:$A,$B$164,Capacity_1!$B:$B,$H173)</f>
        <v>841.52150912103184</v>
      </c>
      <c r="AC173" s="1">
        <f>SUMIFS(Capacity_1!X:X,Capacity_1!$A:$A,$B$164,Capacity_1!$B:$B,$H173)-SUMIFS(Capacity_1!$C:$C,Capacity_1!$A:$A,$B$164,Capacity_1!$B:$B,$H173)</f>
        <v>853.58336207249317</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1227</v>
      </c>
      <c r="M174" s="1">
        <f>SUMIFS(Capacity_1!H:H,Capacity_1!$A:$A,$B$164,Capacity_1!$B:$B,$H174)-SUMIFS(Capacity_1!$C:$C,Capacity_1!$A:$A,$B$164,Capacity_1!$B:$B,$H174)</f>
        <v>1547</v>
      </c>
      <c r="N174" s="1">
        <f>SUMIFS(Capacity_1!I:I,Capacity_1!$A:$A,$B$164,Capacity_1!$B:$B,$H174)-SUMIFS(Capacity_1!$C:$C,Capacity_1!$A:$A,$B$164,Capacity_1!$B:$B,$H174)</f>
        <v>1867.0000000000018</v>
      </c>
      <c r="O174" s="1">
        <f>SUMIFS(Capacity_1!J:J,Capacity_1!$A:$A,$B$164,Capacity_1!$B:$B,$H174)-SUMIFS(Capacity_1!$C:$C,Capacity_1!$A:$A,$B$164,Capacity_1!$B:$B,$H174)</f>
        <v>2187</v>
      </c>
      <c r="P174" s="1">
        <f>SUMIFS(Capacity_1!K:K,Capacity_1!$A:$A,$B$164,Capacity_1!$B:$B,$H174)-SUMIFS(Capacity_1!$C:$C,Capacity_1!$A:$A,$B$164,Capacity_1!$B:$B,$H174)</f>
        <v>2507</v>
      </c>
      <c r="Q174" s="1">
        <f>SUMIFS(Capacity_1!L:L,Capacity_1!$A:$A,$B$164,Capacity_1!$B:$B,$H174)-SUMIFS(Capacity_1!$C:$C,Capacity_1!$A:$A,$B$164,Capacity_1!$B:$B,$H174)</f>
        <v>2736.25</v>
      </c>
      <c r="R174" s="1">
        <f>SUMIFS(Capacity_1!M:M,Capacity_1!$A:$A,$B$164,Capacity_1!$B:$B,$H174)-SUMIFS(Capacity_1!$C:$C,Capacity_1!$A:$A,$B$164,Capacity_1!$B:$B,$H174)</f>
        <v>2690.25</v>
      </c>
      <c r="S174" s="1">
        <f>SUMIFS(Capacity_1!N:N,Capacity_1!$A:$A,$B$164,Capacity_1!$B:$B,$H174)-SUMIFS(Capacity_1!$C:$C,Capacity_1!$A:$A,$B$164,Capacity_1!$B:$B,$H174)</f>
        <v>2690.25</v>
      </c>
      <c r="T174" s="1">
        <f>SUMIFS(Capacity_1!O:O,Capacity_1!$A:$A,$B$164,Capacity_1!$B:$B,$H174)-SUMIFS(Capacity_1!$C:$C,Capacity_1!$A:$A,$B$164,Capacity_1!$B:$B,$H174)</f>
        <v>2690.25</v>
      </c>
      <c r="U174" s="1">
        <f>SUMIFS(Capacity_1!P:P,Capacity_1!$A:$A,$B$164,Capacity_1!$B:$B,$H174)-SUMIFS(Capacity_1!$C:$C,Capacity_1!$A:$A,$B$164,Capacity_1!$B:$B,$H174)</f>
        <v>2411.5500000000011</v>
      </c>
      <c r="V174" s="1">
        <f>SUMIFS(Capacity_1!Q:Q,Capacity_1!$A:$A,$B$164,Capacity_1!$B:$B,$H174)-SUMIFS(Capacity_1!$C:$C,Capacity_1!$A:$A,$B$164,Capacity_1!$B:$B,$H174)</f>
        <v>2411.5500000000011</v>
      </c>
      <c r="W174" s="1">
        <f>SUMIFS(Capacity_1!R:R,Capacity_1!$A:$A,$B$164,Capacity_1!$B:$B,$H174)-SUMIFS(Capacity_1!$C:$C,Capacity_1!$A:$A,$B$164,Capacity_1!$B:$B,$H174)</f>
        <v>2259.6500000000015</v>
      </c>
      <c r="X174" s="1">
        <f>SUMIFS(Capacity_1!S:S,Capacity_1!$A:$A,$B$164,Capacity_1!$B:$B,$H174)-SUMIFS(Capacity_1!$C:$C,Capacity_1!$A:$A,$B$164,Capacity_1!$B:$B,$H174)</f>
        <v>2090.6500000000015</v>
      </c>
      <c r="Y174" s="1">
        <f>SUMIFS(Capacity_1!T:T,Capacity_1!$A:$A,$B$164,Capacity_1!$B:$B,$H174)-SUMIFS(Capacity_1!$C:$C,Capacity_1!$A:$A,$B$164,Capacity_1!$B:$B,$H174)</f>
        <v>1958.4500000000025</v>
      </c>
      <c r="Z174" s="1">
        <f>SUMIFS(Capacity_1!U:U,Capacity_1!$A:$A,$B$164,Capacity_1!$B:$B,$H174)-SUMIFS(Capacity_1!$C:$C,Capacity_1!$A:$A,$B$164,Capacity_1!$B:$B,$H174)</f>
        <v>1928.4500000000025</v>
      </c>
      <c r="AA174" s="1">
        <f>SUMIFS(Capacity_1!V:V,Capacity_1!$A:$A,$B$164,Capacity_1!$B:$B,$H174)-SUMIFS(Capacity_1!$C:$C,Capacity_1!$A:$A,$B$164,Capacity_1!$B:$B,$H174)</f>
        <v>1977.5056822100014</v>
      </c>
      <c r="AB174" s="1">
        <f>SUMIFS(Capacity_1!W:W,Capacity_1!$A:$A,$B$164,Capacity_1!$B:$B,$H174)-SUMIFS(Capacity_1!$C:$C,Capacity_1!$A:$A,$B$164,Capacity_1!$B:$B,$H174)</f>
        <v>2032.4008923300007</v>
      </c>
      <c r="AC174" s="1">
        <f>SUMIFS(Capacity_1!X:X,Capacity_1!$A:$A,$B$164,Capacity_1!$B:$B,$H174)-SUMIFS(Capacity_1!$C:$C,Capacity_1!$A:$A,$B$164,Capacity_1!$B:$B,$H174)</f>
        <v>1997.3500000000004</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990</v>
      </c>
      <c r="M175" s="1">
        <f>SUMIFS(Capacity_1!H:H,Capacity_1!$A:$A,$B$164,Capacity_1!$B:$B,$H175)-SUMIFS(Capacity_1!$C:$C,Capacity_1!$A:$A,$B$164,Capacity_1!$B:$B,$H175)</f>
        <v>1090</v>
      </c>
      <c r="N175" s="1">
        <f>SUMIFS(Capacity_1!I:I,Capacity_1!$A:$A,$B$164,Capacity_1!$B:$B,$H175)-SUMIFS(Capacity_1!$C:$C,Capacity_1!$A:$A,$B$164,Capacity_1!$B:$B,$H175)</f>
        <v>1190</v>
      </c>
      <c r="O175" s="1">
        <f>SUMIFS(Capacity_1!J:J,Capacity_1!$A:$A,$B$164,Capacity_1!$B:$B,$H175)-SUMIFS(Capacity_1!$C:$C,Capacity_1!$A:$A,$B$164,Capacity_1!$B:$B,$H175)</f>
        <v>1290</v>
      </c>
      <c r="P175" s="1">
        <f>SUMIFS(Capacity_1!K:K,Capacity_1!$A:$A,$B$164,Capacity_1!$B:$B,$H175)-SUMIFS(Capacity_1!$C:$C,Capacity_1!$A:$A,$B$164,Capacity_1!$B:$B,$H175)</f>
        <v>1390</v>
      </c>
      <c r="Q175" s="1">
        <f>SUMIFS(Capacity_1!L:L,Capacity_1!$A:$A,$B$164,Capacity_1!$B:$B,$H175)-SUMIFS(Capacity_1!$C:$C,Capacity_1!$A:$A,$B$164,Capacity_1!$B:$B,$H175)</f>
        <v>1490</v>
      </c>
      <c r="R175" s="1">
        <f>SUMIFS(Capacity_1!M:M,Capacity_1!$A:$A,$B$164,Capacity_1!$B:$B,$H175)-SUMIFS(Capacity_1!$C:$C,Capacity_1!$A:$A,$B$164,Capacity_1!$B:$B,$H175)</f>
        <v>1490</v>
      </c>
      <c r="S175" s="1">
        <f>SUMIFS(Capacity_1!N:N,Capacity_1!$A:$A,$B$164,Capacity_1!$B:$B,$H175)-SUMIFS(Capacity_1!$C:$C,Capacity_1!$A:$A,$B$164,Capacity_1!$B:$B,$H175)</f>
        <v>1490</v>
      </c>
      <c r="T175" s="1">
        <f>SUMIFS(Capacity_1!O:O,Capacity_1!$A:$A,$B$164,Capacity_1!$B:$B,$H175)-SUMIFS(Capacity_1!$C:$C,Capacity_1!$A:$A,$B$164,Capacity_1!$B:$B,$H175)</f>
        <v>1827.6669339500004</v>
      </c>
      <c r="U175" s="1">
        <f>SUMIFS(Capacity_1!P:P,Capacity_1!$A:$A,$B$164,Capacity_1!$B:$B,$H175)-SUMIFS(Capacity_1!$C:$C,Capacity_1!$A:$A,$B$164,Capacity_1!$B:$B,$H175)</f>
        <v>1827.6669339500004</v>
      </c>
      <c r="V175" s="1">
        <f>SUMIFS(Capacity_1!Q:Q,Capacity_1!$A:$A,$B$164,Capacity_1!$B:$B,$H175)-SUMIFS(Capacity_1!$C:$C,Capacity_1!$A:$A,$B$164,Capacity_1!$B:$B,$H175)</f>
        <v>1827.6669339500004</v>
      </c>
      <c r="W175" s="1">
        <f>SUMIFS(Capacity_1!R:R,Capacity_1!$A:$A,$B$164,Capacity_1!$B:$B,$H175)-SUMIFS(Capacity_1!$C:$C,Capacity_1!$A:$A,$B$164,Capacity_1!$B:$B,$H175)</f>
        <v>2192.1092430499993</v>
      </c>
      <c r="X175" s="1">
        <f>SUMIFS(Capacity_1!S:S,Capacity_1!$A:$A,$B$164,Capacity_1!$B:$B,$H175)-SUMIFS(Capacity_1!$C:$C,Capacity_1!$A:$A,$B$164,Capacity_1!$B:$B,$H175)</f>
        <v>2350.543712409999</v>
      </c>
      <c r="Y175" s="1">
        <f>SUMIFS(Capacity_1!T:T,Capacity_1!$A:$A,$B$164,Capacity_1!$B:$B,$H175)-SUMIFS(Capacity_1!$C:$C,Capacity_1!$A:$A,$B$164,Capacity_1!$B:$B,$H175)</f>
        <v>3425</v>
      </c>
      <c r="Z175" s="1">
        <f>SUMIFS(Capacity_1!U:U,Capacity_1!$A:$A,$B$164,Capacity_1!$B:$B,$H175)-SUMIFS(Capacity_1!$C:$C,Capacity_1!$A:$A,$B$164,Capacity_1!$B:$B,$H175)</f>
        <v>3425</v>
      </c>
      <c r="AA175" s="1">
        <f>SUMIFS(Capacity_1!V:V,Capacity_1!$A:$A,$B$164,Capacity_1!$B:$B,$H175)-SUMIFS(Capacity_1!$C:$C,Capacity_1!$A:$A,$B$164,Capacity_1!$B:$B,$H175)</f>
        <v>3480</v>
      </c>
      <c r="AB175" s="1">
        <f>SUMIFS(Capacity_1!W:W,Capacity_1!$A:$A,$B$164,Capacity_1!$B:$B,$H175)-SUMIFS(Capacity_1!$C:$C,Capacity_1!$A:$A,$B$164,Capacity_1!$B:$B,$H175)</f>
        <v>3480</v>
      </c>
      <c r="AC175" s="1">
        <f>SUMIFS(Capacity_1!X:X,Capacity_1!$A:$A,$B$164,Capacity_1!$B:$B,$H175)-SUMIFS(Capacity_1!$C:$C,Capacity_1!$A:$A,$B$164,Capacity_1!$B:$B,$H175)</f>
        <v>3480</v>
      </c>
    </row>
    <row r="176" spans="1:30">
      <c r="H176" s="77" t="s">
        <v>121</v>
      </c>
      <c r="I176" s="1">
        <f>SUMIFS(Capacity_1!D:D,Capacity_1!$A:$A,$B$164,Capacity_1!$B:$B,$H176)-SUMIFS(Capacity_1!$C:$C,Capacity_1!$A:$A,$B$164,Capacity_1!$B:$B,$H176)</f>
        <v>113.63782001521031</v>
      </c>
      <c r="J176" s="1">
        <f>SUMIFS(Capacity_1!E:E,Capacity_1!$A:$A,$B$164,Capacity_1!$B:$B,$H176)-SUMIFS(Capacity_1!$C:$C,Capacity_1!$A:$A,$B$164,Capacity_1!$B:$B,$H176)</f>
        <v>246.48874297385009</v>
      </c>
      <c r="K176" s="1">
        <f>SUMIFS(Capacity_1!F:F,Capacity_1!$A:$A,$B$164,Capacity_1!$B:$B,$H176)-SUMIFS(Capacity_1!$C:$C,Capacity_1!$A:$A,$B$164,Capacity_1!$B:$B,$H176)</f>
        <v>383.88810804442801</v>
      </c>
      <c r="L176" s="1">
        <f>SUMIFS(Capacity_1!G:G,Capacity_1!$A:$A,$B$164,Capacity_1!$B:$B,$H176)-SUMIFS(Capacity_1!$C:$C,Capacity_1!$A:$A,$B$164,Capacity_1!$B:$B,$H176)</f>
        <v>613.73901813325028</v>
      </c>
      <c r="M176" s="1">
        <f>SUMIFS(Capacity_1!H:H,Capacity_1!$A:$A,$B$164,Capacity_1!$B:$B,$H176)-SUMIFS(Capacity_1!$C:$C,Capacity_1!$A:$A,$B$164,Capacity_1!$B:$B,$H176)</f>
        <v>850.93668698675901</v>
      </c>
      <c r="N176" s="1">
        <f>SUMIFS(Capacity_1!I:I,Capacity_1!$A:$A,$B$164,Capacity_1!$B:$B,$H176)-SUMIFS(Capacity_1!$C:$C,Capacity_1!$A:$A,$B$164,Capacity_1!$B:$B,$H176)</f>
        <v>1080.1774023622365</v>
      </c>
      <c r="O176" s="1">
        <f>SUMIFS(Capacity_1!J:J,Capacity_1!$A:$A,$B$164,Capacity_1!$B:$B,$H176)-SUMIFS(Capacity_1!$C:$C,Capacity_1!$A:$A,$B$164,Capacity_1!$B:$B,$H176)</f>
        <v>1324.447844791619</v>
      </c>
      <c r="P176" s="1">
        <f>SUMIFS(Capacity_1!K:K,Capacity_1!$A:$A,$B$164,Capacity_1!$B:$B,$H176)-SUMIFS(Capacity_1!$C:$C,Capacity_1!$A:$A,$B$164,Capacity_1!$B:$B,$H176)</f>
        <v>1563.5321546598843</v>
      </c>
      <c r="Q176" s="1">
        <f>SUMIFS(Capacity_1!L:L,Capacity_1!$A:$A,$B$164,Capacity_1!$B:$B,$H176)-SUMIFS(Capacity_1!$C:$C,Capacity_1!$A:$A,$B$164,Capacity_1!$B:$B,$H176)</f>
        <v>1801.9243537013153</v>
      </c>
      <c r="R176" s="1">
        <f>SUMIFS(Capacity_1!M:M,Capacity_1!$A:$A,$B$164,Capacity_1!$B:$B,$H176)-SUMIFS(Capacity_1!$C:$C,Capacity_1!$A:$A,$B$164,Capacity_1!$B:$B,$H176)</f>
        <v>2084.2278147248107</v>
      </c>
      <c r="S176" s="1">
        <f>SUMIFS(Capacity_1!N:N,Capacity_1!$A:$A,$B$164,Capacity_1!$B:$B,$H176)-SUMIFS(Capacity_1!$C:$C,Capacity_1!$A:$A,$B$164,Capacity_1!$B:$B,$H176)</f>
        <v>2640.6910999518641</v>
      </c>
      <c r="T176" s="1">
        <f>SUMIFS(Capacity_1!O:O,Capacity_1!$A:$A,$B$164,Capacity_1!$B:$B,$H176)-SUMIFS(Capacity_1!$C:$C,Capacity_1!$A:$A,$B$164,Capacity_1!$B:$B,$H176)</f>
        <v>3175.0507514631299</v>
      </c>
      <c r="U176" s="1">
        <f>SUMIFS(Capacity_1!P:P,Capacity_1!$A:$A,$B$164,Capacity_1!$B:$B,$H176)-SUMIFS(Capacity_1!$C:$C,Capacity_1!$A:$A,$B$164,Capacity_1!$B:$B,$H176)</f>
        <v>3753.086995706959</v>
      </c>
      <c r="V176" s="1">
        <f>SUMIFS(Capacity_1!Q:Q,Capacity_1!$A:$A,$B$164,Capacity_1!$B:$B,$H176)-SUMIFS(Capacity_1!$C:$C,Capacity_1!$A:$A,$B$164,Capacity_1!$B:$B,$H176)</f>
        <v>4175.1054796991921</v>
      </c>
      <c r="W176" s="1">
        <f>SUMIFS(Capacity_1!R:R,Capacity_1!$A:$A,$B$164,Capacity_1!$B:$B,$H176)-SUMIFS(Capacity_1!$C:$C,Capacity_1!$A:$A,$B$164,Capacity_1!$B:$B,$H176)</f>
        <v>4753.2734429584798</v>
      </c>
      <c r="X176" s="1">
        <f>SUMIFS(Capacity_1!S:S,Capacity_1!$A:$A,$B$164,Capacity_1!$B:$B,$H176)-SUMIFS(Capacity_1!$C:$C,Capacity_1!$A:$A,$B$164,Capacity_1!$B:$B,$H176)</f>
        <v>5131.8698052602667</v>
      </c>
      <c r="Y176" s="1">
        <f>SUMIFS(Capacity_1!T:T,Capacity_1!$A:$A,$B$164,Capacity_1!$B:$B,$H176)-SUMIFS(Capacity_1!$C:$C,Capacity_1!$A:$A,$B$164,Capacity_1!$B:$B,$H176)</f>
        <v>5570.0970549113117</v>
      </c>
      <c r="Z176" s="1">
        <f>SUMIFS(Capacity_1!U:U,Capacity_1!$A:$A,$B$164,Capacity_1!$B:$B,$H176)-SUMIFS(Capacity_1!$C:$C,Capacity_1!$A:$A,$B$164,Capacity_1!$B:$B,$H176)</f>
        <v>5984.8779079125361</v>
      </c>
      <c r="AA176" s="1">
        <f>SUMIFS(Capacity_1!V:V,Capacity_1!$A:$A,$B$164,Capacity_1!$B:$B,$H176)-SUMIFS(Capacity_1!$C:$C,Capacity_1!$A:$A,$B$164,Capacity_1!$B:$B,$H176)</f>
        <v>6425.2383016485437</v>
      </c>
      <c r="AB176" s="1">
        <f>SUMIFS(Capacity_1!W:W,Capacity_1!$A:$A,$B$164,Capacity_1!$B:$B,$H176)-SUMIFS(Capacity_1!$C:$C,Capacity_1!$A:$A,$B$164,Capacity_1!$B:$B,$H176)</f>
        <v>7053.9912027089467</v>
      </c>
      <c r="AC176" s="1">
        <f>SUMIFS(Capacity_1!X:X,Capacity_1!$A:$A,$B$164,Capacity_1!$B:$B,$H176)-SUMIFS(Capacity_1!$C:$C,Capacity_1!$A:$A,$B$164,Capacity_1!$B:$B,$H176)</f>
        <v>7685.0480025249999</v>
      </c>
    </row>
    <row r="177" spans="1:30">
      <c r="H177" s="69" t="s">
        <v>122</v>
      </c>
      <c r="I177" s="1">
        <f>SUM(I167:I172,I179)</f>
        <v>8.518006089818698</v>
      </c>
      <c r="J177" s="1">
        <f t="shared" ref="J177:AC177" si="4">SUM(J167:J172,J179)</f>
        <v>-696.97298104200604</v>
      </c>
      <c r="K177" s="1">
        <f t="shared" si="4"/>
        <v>-2363.1306480881167</v>
      </c>
      <c r="L177" s="1">
        <f t="shared" si="4"/>
        <v>-332.17419906303991</v>
      </c>
      <c r="M177" s="1">
        <f t="shared" si="4"/>
        <v>-342.55699418232336</v>
      </c>
      <c r="N177" s="1">
        <f t="shared" si="4"/>
        <v>-349.55666982278547</v>
      </c>
      <c r="O177" s="1">
        <f t="shared" si="4"/>
        <v>-356.32193219407054</v>
      </c>
      <c r="P177" s="1">
        <f t="shared" si="4"/>
        <v>-1444.8229334139571</v>
      </c>
      <c r="Q177" s="1">
        <f t="shared" si="4"/>
        <v>-3118.8229080103361</v>
      </c>
      <c r="R177" s="1">
        <f t="shared" si="4"/>
        <v>-3672.3527120976537</v>
      </c>
      <c r="S177" s="1">
        <f t="shared" si="4"/>
        <v>-3648.5590384820903</v>
      </c>
      <c r="T177" s="1">
        <f t="shared" si="4"/>
        <v>-4308.7328488562835</v>
      </c>
      <c r="U177" s="1">
        <f t="shared" si="4"/>
        <v>-4430.4909814752236</v>
      </c>
      <c r="V177" s="1">
        <f t="shared" si="4"/>
        <v>-3966.9897292803935</v>
      </c>
      <c r="W177" s="1">
        <f t="shared" si="4"/>
        <v>-4420.772883786035</v>
      </c>
      <c r="X177" s="1">
        <f t="shared" si="4"/>
        <v>-4843.1897859914579</v>
      </c>
      <c r="Y177" s="1">
        <f t="shared" si="4"/>
        <v>-4981.6368690920663</v>
      </c>
      <c r="Z177" s="1">
        <f t="shared" si="4"/>
        <v>-4386.9167546459366</v>
      </c>
      <c r="AA177" s="1">
        <f t="shared" si="4"/>
        <v>-4209.1141129849493</v>
      </c>
      <c r="AB177" s="1">
        <f t="shared" si="4"/>
        <v>-4316.1755268117231</v>
      </c>
      <c r="AC177" s="1">
        <f t="shared" si="4"/>
        <v>-3312.7539960848267</v>
      </c>
    </row>
    <row r="179" spans="1:30">
      <c r="H179" s="69" t="s">
        <v>123</v>
      </c>
      <c r="I179" s="1">
        <f>SUMIFS(Capacity_1!D:D,Capacity_1!$A:$A,$B$164,Capacity_1!$B:$B,$H179)-SUMIFS(Capacity_1!$C:$C,Capacity_1!$A:$A,$B$164,Capacity_1!$B:$B,$H179)</f>
        <v>-0.43866151980688528</v>
      </c>
      <c r="J179" s="1">
        <f>SUMIFS(Capacity_1!E:E,Capacity_1!$A:$A,$B$164,Capacity_1!$B:$B,$H179)-SUMIFS(Capacity_1!$C:$C,Capacity_1!$A:$A,$B$164,Capacity_1!$B:$B,$H179)</f>
        <v>1.4612495259686966</v>
      </c>
      <c r="K179" s="1">
        <f>SUMIFS(Capacity_1!F:F,Capacity_1!$A:$A,$B$164,Capacity_1!$B:$B,$H179)-SUMIFS(Capacity_1!$C:$C,Capacity_1!$A:$A,$B$164,Capacity_1!$B:$B,$H179)</f>
        <v>1.4528666836579873</v>
      </c>
      <c r="L179" s="1">
        <f>SUMIFS(Capacity_1!G:G,Capacity_1!$A:$A,$B$164,Capacity_1!$B:$B,$H179)-SUMIFS(Capacity_1!$C:$C,Capacity_1!$A:$A,$B$164,Capacity_1!$B:$B,$H179)</f>
        <v>2.4559646003348803</v>
      </c>
      <c r="M179" s="1">
        <f>SUMIFS(Capacity_1!H:H,Capacity_1!$A:$A,$B$164,Capacity_1!$B:$B,$H179)-SUMIFS(Capacity_1!$C:$C,Capacity_1!$A:$A,$B$164,Capacity_1!$B:$B,$H179)</f>
        <v>1.108736419151569</v>
      </c>
      <c r="N179" s="1">
        <f>SUMIFS(Capacity_1!I:I,Capacity_1!$A:$A,$B$164,Capacity_1!$B:$B,$H179)-SUMIFS(Capacity_1!$C:$C,Capacity_1!$A:$A,$B$164,Capacity_1!$B:$B,$H179)</f>
        <v>2.2321651022897413</v>
      </c>
      <c r="O179" s="1">
        <f>SUMIFS(Capacity_1!J:J,Capacity_1!$A:$A,$B$164,Capacity_1!$B:$B,$H179)-SUMIFS(Capacity_1!$C:$C,Capacity_1!$A:$A,$B$164,Capacity_1!$B:$B,$H179)</f>
        <v>2.7749725037042481</v>
      </c>
      <c r="P179" s="1">
        <f>SUMIFS(Capacity_1!K:K,Capacity_1!$A:$A,$B$164,Capacity_1!$B:$B,$H179)-SUMIFS(Capacity_1!$C:$C,Capacity_1!$A:$A,$B$164,Capacity_1!$B:$B,$H179)</f>
        <v>5.8496334740173097</v>
      </c>
      <c r="Q179" s="1">
        <f>SUMIFS(Capacity_1!L:L,Capacity_1!$A:$A,$B$164,Capacity_1!$B:$B,$H179)-SUMIFS(Capacity_1!$C:$C,Capacity_1!$A:$A,$B$164,Capacity_1!$B:$B,$H179)</f>
        <v>7.772679015438257</v>
      </c>
      <c r="R179" s="1">
        <f>SUMIFS(Capacity_1!M:M,Capacity_1!$A:$A,$B$164,Capacity_1!$B:$B,$H179)-SUMIFS(Capacity_1!$C:$C,Capacity_1!$A:$A,$B$164,Capacity_1!$B:$B,$H179)</f>
        <v>9.3118918069204142</v>
      </c>
      <c r="S179" s="1">
        <f>SUMIFS(Capacity_1!N:N,Capacity_1!$A:$A,$B$164,Capacity_1!$B:$B,$H179)-SUMIFS(Capacity_1!$C:$C,Capacity_1!$A:$A,$B$164,Capacity_1!$B:$B,$H179)</f>
        <v>12.114060778484316</v>
      </c>
      <c r="T179" s="1">
        <f>SUMIFS(Capacity_1!O:O,Capacity_1!$A:$A,$B$164,Capacity_1!$B:$B,$H179)-SUMIFS(Capacity_1!$C:$C,Capacity_1!$A:$A,$B$164,Capacity_1!$B:$B,$H179)</f>
        <v>12.89327249078957</v>
      </c>
      <c r="U179" s="1">
        <f>SUMIFS(Capacity_1!P:P,Capacity_1!$A:$A,$B$164,Capacity_1!$B:$B,$H179)-SUMIFS(Capacity_1!$C:$C,Capacity_1!$A:$A,$B$164,Capacity_1!$B:$B,$H179)</f>
        <v>13.973565502751967</v>
      </c>
      <c r="V179" s="1">
        <f>SUMIFS(Capacity_1!Q:Q,Capacity_1!$A:$A,$B$164,Capacity_1!$B:$B,$H179)-SUMIFS(Capacity_1!$C:$C,Capacity_1!$A:$A,$B$164,Capacity_1!$B:$B,$H179)</f>
        <v>16.792080558880855</v>
      </c>
      <c r="W179" s="1">
        <f>SUMIFS(Capacity_1!R:R,Capacity_1!$A:$A,$B$164,Capacity_1!$B:$B,$H179)-SUMIFS(Capacity_1!$C:$C,Capacity_1!$A:$A,$B$164,Capacity_1!$B:$B,$H179)</f>
        <v>18.742548757638872</v>
      </c>
      <c r="X179" s="1">
        <f>SUMIFS(Capacity_1!S:S,Capacity_1!$A:$A,$B$164,Capacity_1!$B:$B,$H179)-SUMIFS(Capacity_1!$C:$C,Capacity_1!$A:$A,$B$164,Capacity_1!$B:$B,$H179)</f>
        <v>21.770367509715129</v>
      </c>
      <c r="Y179" s="1">
        <f>SUMIFS(Capacity_1!T:T,Capacity_1!$A:$A,$B$164,Capacity_1!$B:$B,$H179)-SUMIFS(Capacity_1!$C:$C,Capacity_1!$A:$A,$B$164,Capacity_1!$B:$B,$H179)</f>
        <v>25.503994739607265</v>
      </c>
      <c r="Z179" s="1">
        <f>SUMIFS(Capacity_1!U:U,Capacity_1!$A:$A,$B$164,Capacity_1!$B:$B,$H179)-SUMIFS(Capacity_1!$C:$C,Capacity_1!$A:$A,$B$164,Capacity_1!$B:$B,$H179)</f>
        <v>27.813148406438927</v>
      </c>
      <c r="AA179" s="1">
        <f>SUMIFS(Capacity_1!V:V,Capacity_1!$A:$A,$B$164,Capacity_1!$B:$B,$H179)-SUMIFS(Capacity_1!$C:$C,Capacity_1!$A:$A,$B$164,Capacity_1!$B:$B,$H179)</f>
        <v>32.432798992027188</v>
      </c>
      <c r="AB179" s="1">
        <f>SUMIFS(Capacity_1!W:W,Capacity_1!$A:$A,$B$164,Capacity_1!$B:$B,$H179)-SUMIFS(Capacity_1!$C:$C,Capacity_1!$A:$A,$B$164,Capacity_1!$B:$B,$H179)</f>
        <v>35.658641446152217</v>
      </c>
      <c r="AC179" s="1">
        <f>SUMIFS(Capacity_1!X:X,Capacity_1!$A:$A,$B$164,Capacity_1!$B:$B,$H179)-SUMIFS(Capacity_1!$C:$C,Capacity_1!$A:$A,$B$164,Capacity_1!$B:$B,$H179)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-5500.2832590159815</v>
      </c>
      <c r="K185" s="1">
        <f>SUMIFS(Generation_1!E:E,Generation_1!$A:$A,$B$182,Generation_1!$B:$B,$H185)-SUMIFS(Generation_1!$C:$C,Generation_1!$A:$A,$B$182,Generation_1!$B:$B,$H185)</f>
        <v>-4576.0165862989379</v>
      </c>
      <c r="L185" s="1">
        <f>SUMIFS(Generation_1!F:F,Generation_1!$A:$A,$B$182,Generation_1!$B:$B,$H185)-SUMIFS(Generation_1!$C:$C,Generation_1!$A:$A,$B$182,Generation_1!$B:$B,$H185)</f>
        <v>-6369.1573531426984</v>
      </c>
      <c r="M185" s="1">
        <f>SUMIFS(Generation_1!G:G,Generation_1!$A:$A,$B$182,Generation_1!$B:$B,$H185)-SUMIFS(Generation_1!$C:$C,Generation_1!$A:$A,$B$182,Generation_1!$B:$B,$H185)</f>
        <v>-6570.792961023617</v>
      </c>
      <c r="N185" s="1">
        <f>SUMIFS(Generation_1!H:H,Generation_1!$A:$A,$B$182,Generation_1!$B:$B,$H185)-SUMIFS(Generation_1!$C:$C,Generation_1!$A:$A,$B$182,Generation_1!$B:$B,$H185)</f>
        <v>-7160.4094000289333</v>
      </c>
      <c r="O185" s="1">
        <f>SUMIFS(Generation_1!I:I,Generation_1!$A:$A,$B$182,Generation_1!$B:$B,$H185)-SUMIFS(Generation_1!$C:$C,Generation_1!$A:$A,$B$182,Generation_1!$B:$B,$H185)</f>
        <v>-4890.2672543254739</v>
      </c>
      <c r="P185" s="1">
        <f>SUMIFS(Generation_1!J:J,Generation_1!$A:$A,$B$182,Generation_1!$B:$B,$H185)-SUMIFS(Generation_1!$C:$C,Generation_1!$A:$A,$B$182,Generation_1!$B:$B,$H185)</f>
        <v>-6996.1900231998588</v>
      </c>
      <c r="Q185" s="1">
        <f>SUMIFS(Generation_1!K:K,Generation_1!$A:$A,$B$182,Generation_1!$B:$B,$H185)-SUMIFS(Generation_1!$C:$C,Generation_1!$A:$A,$B$182,Generation_1!$B:$B,$H185)</f>
        <v>-24042.464245008159</v>
      </c>
      <c r="R185" s="1">
        <f>SUMIFS(Generation_1!L:L,Generation_1!$A:$A,$B$182,Generation_1!$B:$B,$H185)-SUMIFS(Generation_1!$C:$C,Generation_1!$A:$A,$B$182,Generation_1!$B:$B,$H185)</f>
        <v>-22896.493856629357</v>
      </c>
      <c r="S185" s="1">
        <f>SUMIFS(Generation_1!M:M,Generation_1!$A:$A,$B$182,Generation_1!$B:$B,$H185)-SUMIFS(Generation_1!$C:$C,Generation_1!$A:$A,$B$182,Generation_1!$B:$B,$H185)</f>
        <v>-23888.90021277903</v>
      </c>
      <c r="T185" s="1">
        <f>SUMIFS(Generation_1!N:N,Generation_1!$A:$A,$B$182,Generation_1!$B:$B,$H185)-SUMIFS(Generation_1!$C:$C,Generation_1!$A:$A,$B$182,Generation_1!$B:$B,$H185)</f>
        <v>-21526.392496664514</v>
      </c>
      <c r="U185" s="1">
        <f>SUMIFS(Generation_1!O:O,Generation_1!$A:$A,$B$182,Generation_1!$B:$B,$H185)-SUMIFS(Generation_1!$C:$C,Generation_1!$A:$A,$B$182,Generation_1!$B:$B,$H185)</f>
        <v>-20068.41910013734</v>
      </c>
      <c r="V185" s="1">
        <f>SUMIFS(Generation_1!P:P,Generation_1!$A:$A,$B$182,Generation_1!$B:$B,$H185)-SUMIFS(Generation_1!$C:$C,Generation_1!$A:$A,$B$182,Generation_1!$B:$B,$H185)</f>
        <v>-21742.897886730949</v>
      </c>
      <c r="W185" s="1">
        <f>SUMIFS(Generation_1!Q:Q,Generation_1!$A:$A,$B$182,Generation_1!$B:$B,$H185)-SUMIFS(Generation_1!$C:$C,Generation_1!$A:$A,$B$182,Generation_1!$B:$B,$H185)</f>
        <v>-20717.229281359585</v>
      </c>
      <c r="X185" s="1">
        <f>SUMIFS(Generation_1!R:R,Generation_1!$A:$A,$B$182,Generation_1!$B:$B,$H185)-SUMIFS(Generation_1!$C:$C,Generation_1!$A:$A,$B$182,Generation_1!$B:$B,$H185)</f>
        <v>-20984.841419573539</v>
      </c>
      <c r="Y185" s="1">
        <f>SUMIFS(Generation_1!S:S,Generation_1!$A:$A,$B$182,Generation_1!$B:$B,$H185)-SUMIFS(Generation_1!$C:$C,Generation_1!$A:$A,$B$182,Generation_1!$B:$B,$H185)</f>
        <v>-20133.7471702693</v>
      </c>
      <c r="Z185" s="1">
        <f>SUMIFS(Generation_1!T:T,Generation_1!$A:$A,$B$182,Generation_1!$B:$B,$H185)-SUMIFS(Generation_1!$C:$C,Generation_1!$A:$A,$B$182,Generation_1!$B:$B,$H185)</f>
        <v>-19305.38813952732</v>
      </c>
      <c r="AA185" s="1">
        <f>SUMIFS(Generation_1!U:U,Generation_1!$A:$A,$B$182,Generation_1!$B:$B,$H185)-SUMIFS(Generation_1!$C:$C,Generation_1!$A:$A,$B$182,Generation_1!$B:$B,$H185)</f>
        <v>-20704.390498922206</v>
      </c>
      <c r="AB185" s="1">
        <f>SUMIFS(Generation_1!V:V,Generation_1!$A:$A,$B$182,Generation_1!$B:$B,$H185)-SUMIFS(Generation_1!$C:$C,Generation_1!$A:$A,$B$182,Generation_1!$B:$B,$H185)</f>
        <v>-21644.370490985792</v>
      </c>
      <c r="AC185" s="1">
        <f>SUMIFS(Generation_1!W:W,Generation_1!$A:$A,$B$182,Generation_1!$B:$B,$H185)-SUMIFS(Generation_1!$C:$C,Generation_1!$A:$A,$B$182,Generation_1!$B:$B,$H185)</f>
        <v>-27390.135416260309</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3688.3114875556457</v>
      </c>
      <c r="K186" s="1">
        <f>SUMIFS(Generation_1!E:E,Generation_1!$A:$A,$B$182,Generation_1!$B:$B,$H186)-SUMIFS(Generation_1!$C:$C,Generation_1!$A:$A,$B$182,Generation_1!$B:$B,$H186)</f>
        <v>3556.5341349863338</v>
      </c>
      <c r="L186" s="1">
        <f>SUMIFS(Generation_1!F:F,Generation_1!$A:$A,$B$182,Generation_1!$B:$B,$H186)-SUMIFS(Generation_1!$C:$C,Generation_1!$A:$A,$B$182,Generation_1!$B:$B,$H186)</f>
        <v>150.38071705913171</v>
      </c>
      <c r="M186" s="1">
        <f>SUMIFS(Generation_1!G:G,Generation_1!$A:$A,$B$182,Generation_1!$B:$B,$H186)-SUMIFS(Generation_1!$C:$C,Generation_1!$A:$A,$B$182,Generation_1!$B:$B,$H186)</f>
        <v>-1426.097975031691</v>
      </c>
      <c r="N186" s="1">
        <f>SUMIFS(Generation_1!H:H,Generation_1!$A:$A,$B$182,Generation_1!$B:$B,$H186)-SUMIFS(Generation_1!$C:$C,Generation_1!$A:$A,$B$182,Generation_1!$B:$B,$H186)</f>
        <v>-2804.9456795885671</v>
      </c>
      <c r="O186" s="1">
        <f>SUMIFS(Generation_1!I:I,Generation_1!$A:$A,$B$182,Generation_1!$B:$B,$H186)-SUMIFS(Generation_1!$C:$C,Generation_1!$A:$A,$B$182,Generation_1!$B:$B,$H186)</f>
        <v>1249.1589098827717</v>
      </c>
      <c r="P186" s="1">
        <f>SUMIFS(Generation_1!J:J,Generation_1!$A:$A,$B$182,Generation_1!$B:$B,$H186)-SUMIFS(Generation_1!$C:$C,Generation_1!$A:$A,$B$182,Generation_1!$B:$B,$H186)</f>
        <v>-4016.5851731878465</v>
      </c>
      <c r="Q186" s="1">
        <f>SUMIFS(Generation_1!K:K,Generation_1!$A:$A,$B$182,Generation_1!$B:$B,$H186)-SUMIFS(Generation_1!$C:$C,Generation_1!$A:$A,$B$182,Generation_1!$B:$B,$H186)</f>
        <v>-5330.8140741532516</v>
      </c>
      <c r="R186" s="1">
        <f>SUMIFS(Generation_1!L:L,Generation_1!$A:$A,$B$182,Generation_1!$B:$B,$H186)-SUMIFS(Generation_1!$C:$C,Generation_1!$A:$A,$B$182,Generation_1!$B:$B,$H186)</f>
        <v>-3098.2760941805136</v>
      </c>
      <c r="S186" s="1">
        <f>SUMIFS(Generation_1!M:M,Generation_1!$A:$A,$B$182,Generation_1!$B:$B,$H186)-SUMIFS(Generation_1!$C:$C,Generation_1!$A:$A,$B$182,Generation_1!$B:$B,$H186)</f>
        <v>-7678.8120675154059</v>
      </c>
      <c r="T186" s="1">
        <f>SUMIFS(Generation_1!N:N,Generation_1!$A:$A,$B$182,Generation_1!$B:$B,$H186)-SUMIFS(Generation_1!$C:$C,Generation_1!$A:$A,$B$182,Generation_1!$B:$B,$H186)</f>
        <v>-6675.6355666850613</v>
      </c>
      <c r="U186" s="1">
        <f>SUMIFS(Generation_1!O:O,Generation_1!$A:$A,$B$182,Generation_1!$B:$B,$H186)-SUMIFS(Generation_1!$C:$C,Generation_1!$A:$A,$B$182,Generation_1!$B:$B,$H186)</f>
        <v>-6328.9538221371004</v>
      </c>
      <c r="V186" s="1">
        <f>SUMIFS(Generation_1!P:P,Generation_1!$A:$A,$B$182,Generation_1!$B:$B,$H186)-SUMIFS(Generation_1!$C:$C,Generation_1!$A:$A,$B$182,Generation_1!$B:$B,$H186)</f>
        <v>-7432.1482824378581</v>
      </c>
      <c r="W186" s="1">
        <f>SUMIFS(Generation_1!Q:Q,Generation_1!$A:$A,$B$182,Generation_1!$B:$B,$H186)-SUMIFS(Generation_1!$C:$C,Generation_1!$A:$A,$B$182,Generation_1!$B:$B,$H186)</f>
        <v>-7621.9048819218951</v>
      </c>
      <c r="X186" s="1">
        <f>SUMIFS(Generation_1!R:R,Generation_1!$A:$A,$B$182,Generation_1!$B:$B,$H186)-SUMIFS(Generation_1!$C:$C,Generation_1!$A:$A,$B$182,Generation_1!$B:$B,$H186)</f>
        <v>-8013.9380166128794</v>
      </c>
      <c r="Y186" s="1">
        <f>SUMIFS(Generation_1!S:S,Generation_1!$A:$A,$B$182,Generation_1!$B:$B,$H186)-SUMIFS(Generation_1!$C:$C,Generation_1!$A:$A,$B$182,Generation_1!$B:$B,$H186)</f>
        <v>-6257.5397067981939</v>
      </c>
      <c r="Z186" s="1">
        <f>SUMIFS(Generation_1!T:T,Generation_1!$A:$A,$B$182,Generation_1!$B:$B,$H186)-SUMIFS(Generation_1!$C:$C,Generation_1!$A:$A,$B$182,Generation_1!$B:$B,$H186)</f>
        <v>-7646.8675611231374</v>
      </c>
      <c r="AA186" s="1">
        <f>SUMIFS(Generation_1!U:U,Generation_1!$A:$A,$B$182,Generation_1!$B:$B,$H186)-SUMIFS(Generation_1!$C:$C,Generation_1!$A:$A,$B$182,Generation_1!$B:$B,$H186)</f>
        <v>-6227.9727474266037</v>
      </c>
      <c r="AB186" s="1">
        <f>SUMIFS(Generation_1!V:V,Generation_1!$A:$A,$B$182,Generation_1!$B:$B,$H186)-SUMIFS(Generation_1!$C:$C,Generation_1!$A:$A,$B$182,Generation_1!$B:$B,$H186)</f>
        <v>-5422.7661076116092</v>
      </c>
      <c r="AC186" s="1">
        <f>SUMIFS(Generation_1!W:W,Generation_1!$A:$A,$B$182,Generation_1!$B:$B,$H186)-SUMIFS(Generation_1!$C:$C,Generation_1!$A:$A,$B$182,Generation_1!$B:$B,$H186)</f>
        <v>-7750.6728376492174</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-15.537185000644058</v>
      </c>
      <c r="K187" s="1">
        <f>SUMIFS(Generation_1!E:E,Generation_1!$A:$A,$B$182,Generation_1!$B:$B,$H187)-SUMIFS(Generation_1!$C:$C,Generation_1!$A:$A,$B$182,Generation_1!$B:$B,$H187)</f>
        <v>-147.67306481534433</v>
      </c>
      <c r="L187" s="1">
        <f>SUMIFS(Generation_1!F:F,Generation_1!$A:$A,$B$182,Generation_1!$B:$B,$H187)-SUMIFS(Generation_1!$C:$C,Generation_1!$A:$A,$B$182,Generation_1!$B:$B,$H187)</f>
        <v>-131.37732403029895</v>
      </c>
      <c r="M187" s="1">
        <f>SUMIFS(Generation_1!G:G,Generation_1!$A:$A,$B$182,Generation_1!$B:$B,$H187)-SUMIFS(Generation_1!$C:$C,Generation_1!$A:$A,$B$182,Generation_1!$B:$B,$H187)</f>
        <v>-310.86454424736439</v>
      </c>
      <c r="N187" s="1">
        <f>SUMIFS(Generation_1!H:H,Generation_1!$A:$A,$B$182,Generation_1!$B:$B,$H187)-SUMIFS(Generation_1!$C:$C,Generation_1!$A:$A,$B$182,Generation_1!$B:$B,$H187)</f>
        <v>-380.10388570125042</v>
      </c>
      <c r="O187" s="1">
        <f>SUMIFS(Generation_1!I:I,Generation_1!$A:$A,$B$182,Generation_1!$B:$B,$H187)-SUMIFS(Generation_1!$C:$C,Generation_1!$A:$A,$B$182,Generation_1!$B:$B,$H187)</f>
        <v>-263.49215329556137</v>
      </c>
      <c r="P187" s="1">
        <f>SUMIFS(Generation_1!J:J,Generation_1!$A:$A,$B$182,Generation_1!$B:$B,$H187)-SUMIFS(Generation_1!$C:$C,Generation_1!$A:$A,$B$182,Generation_1!$B:$B,$H187)</f>
        <v>-243.93362000116667</v>
      </c>
      <c r="Q187" s="1">
        <f>SUMIFS(Generation_1!K:K,Generation_1!$A:$A,$B$182,Generation_1!$B:$B,$H187)-SUMIFS(Generation_1!$C:$C,Generation_1!$A:$A,$B$182,Generation_1!$B:$B,$H187)</f>
        <v>-343.66117233248406</v>
      </c>
      <c r="R187" s="1">
        <f>SUMIFS(Generation_1!L:L,Generation_1!$A:$A,$B$182,Generation_1!$B:$B,$H187)-SUMIFS(Generation_1!$C:$C,Generation_1!$A:$A,$B$182,Generation_1!$B:$B,$H187)</f>
        <v>-315.30998397790427</v>
      </c>
      <c r="S187" s="1">
        <f>SUMIFS(Generation_1!M:M,Generation_1!$A:$A,$B$182,Generation_1!$B:$B,$H187)-SUMIFS(Generation_1!$C:$C,Generation_1!$A:$A,$B$182,Generation_1!$B:$B,$H187)</f>
        <v>-470.47870806332776</v>
      </c>
      <c r="T187" s="1">
        <f>SUMIFS(Generation_1!N:N,Generation_1!$A:$A,$B$182,Generation_1!$B:$B,$H187)-SUMIFS(Generation_1!$C:$C,Generation_1!$A:$A,$B$182,Generation_1!$B:$B,$H187)</f>
        <v>-350.66655314815671</v>
      </c>
      <c r="U187" s="1">
        <f>SUMIFS(Generation_1!O:O,Generation_1!$A:$A,$B$182,Generation_1!$B:$B,$H187)-SUMIFS(Generation_1!$C:$C,Generation_1!$A:$A,$B$182,Generation_1!$B:$B,$H187)</f>
        <v>-259.95346316292307</v>
      </c>
      <c r="V187" s="1">
        <f>SUMIFS(Generation_1!P:P,Generation_1!$A:$A,$B$182,Generation_1!$B:$B,$H187)-SUMIFS(Generation_1!$C:$C,Generation_1!$A:$A,$B$182,Generation_1!$B:$B,$H187)</f>
        <v>-138.80015510576823</v>
      </c>
      <c r="W187" s="1">
        <f>SUMIFS(Generation_1!Q:Q,Generation_1!$A:$A,$B$182,Generation_1!$B:$B,$H187)-SUMIFS(Generation_1!$C:$C,Generation_1!$A:$A,$B$182,Generation_1!$B:$B,$H187)</f>
        <v>-1072.4906931621667</v>
      </c>
      <c r="X187" s="1">
        <f>SUMIFS(Generation_1!R:R,Generation_1!$A:$A,$B$182,Generation_1!$B:$B,$H187)-SUMIFS(Generation_1!$C:$C,Generation_1!$A:$A,$B$182,Generation_1!$B:$B,$H187)</f>
        <v>-981.17755673557076</v>
      </c>
      <c r="Y187" s="1">
        <f>SUMIFS(Generation_1!S:S,Generation_1!$A:$A,$B$182,Generation_1!$B:$B,$H187)-SUMIFS(Generation_1!$C:$C,Generation_1!$A:$A,$B$182,Generation_1!$B:$B,$H187)</f>
        <v>2050.8265302215586</v>
      </c>
      <c r="Z187" s="1">
        <f>SUMIFS(Generation_1!T:T,Generation_1!$A:$A,$B$182,Generation_1!$B:$B,$H187)-SUMIFS(Generation_1!$C:$C,Generation_1!$A:$A,$B$182,Generation_1!$B:$B,$H187)</f>
        <v>-1528.890970144083</v>
      </c>
      <c r="AA187" s="1">
        <f>SUMIFS(Generation_1!U:U,Generation_1!$A:$A,$B$182,Generation_1!$B:$B,$H187)-SUMIFS(Generation_1!$C:$C,Generation_1!$A:$A,$B$182,Generation_1!$B:$B,$H187)</f>
        <v>-1665.64427800981</v>
      </c>
      <c r="AB187" s="1">
        <f>SUMIFS(Generation_1!V:V,Generation_1!$A:$A,$B$182,Generation_1!$B:$B,$H187)-SUMIFS(Generation_1!$C:$C,Generation_1!$A:$A,$B$182,Generation_1!$B:$B,$H187)</f>
        <v>807.9961322052377</v>
      </c>
      <c r="AC187" s="1">
        <f>SUMIFS(Generation_1!W:W,Generation_1!$A:$A,$B$182,Generation_1!$B:$B,$H187)-SUMIFS(Generation_1!$C:$C,Generation_1!$A:$A,$B$182,Generation_1!$B:$B,$H187)</f>
        <v>2887.7105511350164</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-5.9395477929729168</v>
      </c>
      <c r="K188" s="1">
        <f>SUMIFS(Generation_1!E:E,Generation_1!$A:$A,$B$182,Generation_1!$B:$B,$H188)-SUMIFS(Generation_1!$C:$C,Generation_1!$A:$A,$B$182,Generation_1!$B:$B,$H188)</f>
        <v>50.066130654169839</v>
      </c>
      <c r="L188" s="1">
        <f>SUMIFS(Generation_1!F:F,Generation_1!$A:$A,$B$182,Generation_1!$B:$B,$H188)-SUMIFS(Generation_1!$C:$C,Generation_1!$A:$A,$B$182,Generation_1!$B:$B,$H188)</f>
        <v>76.525724453707269</v>
      </c>
      <c r="M188" s="1">
        <f>SUMIFS(Generation_1!G:G,Generation_1!$A:$A,$B$182,Generation_1!$B:$B,$H188)-SUMIFS(Generation_1!$C:$C,Generation_1!$A:$A,$B$182,Generation_1!$B:$B,$H188)</f>
        <v>63.136864718919369</v>
      </c>
      <c r="N188" s="1">
        <f>SUMIFS(Generation_1!H:H,Generation_1!$A:$A,$B$182,Generation_1!$B:$B,$H188)-SUMIFS(Generation_1!$C:$C,Generation_1!$A:$A,$B$182,Generation_1!$B:$B,$H188)</f>
        <v>30.971259656535068</v>
      </c>
      <c r="O188" s="1">
        <f>SUMIFS(Generation_1!I:I,Generation_1!$A:$A,$B$182,Generation_1!$B:$B,$H188)-SUMIFS(Generation_1!$C:$C,Generation_1!$A:$A,$B$182,Generation_1!$B:$B,$H188)</f>
        <v>46.994059555010296</v>
      </c>
      <c r="P188" s="1">
        <f>SUMIFS(Generation_1!J:J,Generation_1!$A:$A,$B$182,Generation_1!$B:$B,$H188)-SUMIFS(Generation_1!$C:$C,Generation_1!$A:$A,$B$182,Generation_1!$B:$B,$H188)</f>
        <v>92.275413848188336</v>
      </c>
      <c r="Q188" s="1">
        <f>SUMIFS(Generation_1!K:K,Generation_1!$A:$A,$B$182,Generation_1!$B:$B,$H188)-SUMIFS(Generation_1!$C:$C,Generation_1!$A:$A,$B$182,Generation_1!$B:$B,$H188)</f>
        <v>53.808703570942257</v>
      </c>
      <c r="R188" s="1">
        <f>SUMIFS(Generation_1!L:L,Generation_1!$A:$A,$B$182,Generation_1!$B:$B,$H188)-SUMIFS(Generation_1!$C:$C,Generation_1!$A:$A,$B$182,Generation_1!$B:$B,$H188)</f>
        <v>40.499226943482824</v>
      </c>
      <c r="S188" s="1">
        <f>SUMIFS(Generation_1!M:M,Generation_1!$A:$A,$B$182,Generation_1!$B:$B,$H188)-SUMIFS(Generation_1!$C:$C,Generation_1!$A:$A,$B$182,Generation_1!$B:$B,$H188)</f>
        <v>47.703295914129271</v>
      </c>
      <c r="T188" s="1">
        <f>SUMIFS(Generation_1!N:N,Generation_1!$A:$A,$B$182,Generation_1!$B:$B,$H188)-SUMIFS(Generation_1!$C:$C,Generation_1!$A:$A,$B$182,Generation_1!$B:$B,$H188)</f>
        <v>107.74499686536915</v>
      </c>
      <c r="U188" s="1">
        <f>SUMIFS(Generation_1!O:O,Generation_1!$A:$A,$B$182,Generation_1!$B:$B,$H188)-SUMIFS(Generation_1!$C:$C,Generation_1!$A:$A,$B$182,Generation_1!$B:$B,$H188)</f>
        <v>82.341574972198075</v>
      </c>
      <c r="V188" s="1">
        <f>SUMIFS(Generation_1!P:P,Generation_1!$A:$A,$B$182,Generation_1!$B:$B,$H188)-SUMIFS(Generation_1!$C:$C,Generation_1!$A:$A,$B$182,Generation_1!$B:$B,$H188)</f>
        <v>123.18704360284453</v>
      </c>
      <c r="W188" s="1">
        <f>SUMIFS(Generation_1!Q:Q,Generation_1!$A:$A,$B$182,Generation_1!$B:$B,$H188)-SUMIFS(Generation_1!$C:$C,Generation_1!$A:$A,$B$182,Generation_1!$B:$B,$H188)</f>
        <v>181.4596771676176</v>
      </c>
      <c r="X188" s="1">
        <f>SUMIFS(Generation_1!R:R,Generation_1!$A:$A,$B$182,Generation_1!$B:$B,$H188)-SUMIFS(Generation_1!$C:$C,Generation_1!$A:$A,$B$182,Generation_1!$B:$B,$H188)</f>
        <v>204.95541203903628</v>
      </c>
      <c r="Y188" s="1">
        <f>SUMIFS(Generation_1!S:S,Generation_1!$A:$A,$B$182,Generation_1!$B:$B,$H188)-SUMIFS(Generation_1!$C:$C,Generation_1!$A:$A,$B$182,Generation_1!$B:$B,$H188)</f>
        <v>2058.2948443690029</v>
      </c>
      <c r="Z188" s="1">
        <f>SUMIFS(Generation_1!T:T,Generation_1!$A:$A,$B$182,Generation_1!$B:$B,$H188)-SUMIFS(Generation_1!$C:$C,Generation_1!$A:$A,$B$182,Generation_1!$B:$B,$H188)</f>
        <v>766.48328966990334</v>
      </c>
      <c r="AA188" s="1">
        <f>SUMIFS(Generation_1!U:U,Generation_1!$A:$A,$B$182,Generation_1!$B:$B,$H188)-SUMIFS(Generation_1!$C:$C,Generation_1!$A:$A,$B$182,Generation_1!$B:$B,$H188)</f>
        <v>722.14835231019492</v>
      </c>
      <c r="AB188" s="1">
        <f>SUMIFS(Generation_1!V:V,Generation_1!$A:$A,$B$182,Generation_1!$B:$B,$H188)-SUMIFS(Generation_1!$C:$C,Generation_1!$A:$A,$B$182,Generation_1!$B:$B,$H188)</f>
        <v>1726.9410530773337</v>
      </c>
      <c r="AC188" s="1">
        <f>SUMIFS(Generation_1!W:W,Generation_1!$A:$A,$B$182,Generation_1!$B:$B,$H188)-SUMIFS(Generation_1!$C:$C,Generation_1!$A:$A,$B$182,Generation_1!$B:$B,$H188)</f>
        <v>2490.2633927146476</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-2567.2718292523368</v>
      </c>
      <c r="K189" s="1">
        <f>SUMIFS(Generation_1!E:E,Generation_1!$A:$A,$B$182,Generation_1!$B:$B,$H189)-SUMIFS(Generation_1!$C:$C,Generation_1!$A:$A,$B$182,Generation_1!$B:$B,$H189)</f>
        <v>-2796.8670186642576</v>
      </c>
      <c r="L189" s="1">
        <f>SUMIFS(Generation_1!F:F,Generation_1!$A:$A,$B$182,Generation_1!$B:$B,$H189)-SUMIFS(Generation_1!$C:$C,Generation_1!$A:$A,$B$182,Generation_1!$B:$B,$H189)</f>
        <v>-140.21282853480807</v>
      </c>
      <c r="M189" s="1">
        <f>SUMIFS(Generation_1!G:G,Generation_1!$A:$A,$B$182,Generation_1!$B:$B,$H189)-SUMIFS(Generation_1!$C:$C,Generation_1!$A:$A,$B$182,Generation_1!$B:$B,$H189)</f>
        <v>-2307.5560969325343</v>
      </c>
      <c r="N189" s="1">
        <f>SUMIFS(Generation_1!H:H,Generation_1!$A:$A,$B$182,Generation_1!$B:$B,$H189)-SUMIFS(Generation_1!$C:$C,Generation_1!$A:$A,$B$182,Generation_1!$B:$B,$H189)</f>
        <v>-1101.1877933901196</v>
      </c>
      <c r="O189" s="1">
        <f>SUMIFS(Generation_1!I:I,Generation_1!$A:$A,$B$182,Generation_1!$B:$B,$H189)-SUMIFS(Generation_1!$C:$C,Generation_1!$A:$A,$B$182,Generation_1!$B:$B,$H189)</f>
        <v>-6605.5270054641132</v>
      </c>
      <c r="P189" s="1">
        <f>SUMIFS(Generation_1!J:J,Generation_1!$A:$A,$B$182,Generation_1!$B:$B,$H189)-SUMIFS(Generation_1!$C:$C,Generation_1!$A:$A,$B$182,Generation_1!$B:$B,$H189)</f>
        <v>657.87216724329846</v>
      </c>
      <c r="Q189" s="1">
        <f>SUMIFS(Generation_1!K:K,Generation_1!$A:$A,$B$182,Generation_1!$B:$B,$H189)-SUMIFS(Generation_1!$C:$C,Generation_1!$A:$A,$B$182,Generation_1!$B:$B,$H189)</f>
        <v>-265.67205858207126</v>
      </c>
      <c r="R189" s="1">
        <f>SUMIFS(Generation_1!L:L,Generation_1!$A:$A,$B$182,Generation_1!$B:$B,$H189)-SUMIFS(Generation_1!$C:$C,Generation_1!$A:$A,$B$182,Generation_1!$B:$B,$H189)</f>
        <v>-3814.8100097519437</v>
      </c>
      <c r="S189" s="1">
        <f>SUMIFS(Generation_1!M:M,Generation_1!$A:$A,$B$182,Generation_1!$B:$B,$H189)-SUMIFS(Generation_1!$C:$C,Generation_1!$A:$A,$B$182,Generation_1!$B:$B,$H189)</f>
        <v>-1597.4064460024929</v>
      </c>
      <c r="T189" s="1">
        <f>SUMIFS(Generation_1!N:N,Generation_1!$A:$A,$B$182,Generation_1!$B:$B,$H189)-SUMIFS(Generation_1!$C:$C,Generation_1!$A:$A,$B$182,Generation_1!$B:$B,$H189)</f>
        <v>-3025.9639217200784</v>
      </c>
      <c r="U189" s="1">
        <f>SUMIFS(Generation_1!O:O,Generation_1!$A:$A,$B$182,Generation_1!$B:$B,$H189)-SUMIFS(Generation_1!$C:$C,Generation_1!$A:$A,$B$182,Generation_1!$B:$B,$H189)</f>
        <v>-3351.6965304392106</v>
      </c>
      <c r="V189" s="1">
        <f>SUMIFS(Generation_1!P:P,Generation_1!$A:$A,$B$182,Generation_1!$B:$B,$H189)-SUMIFS(Generation_1!$C:$C,Generation_1!$A:$A,$B$182,Generation_1!$B:$B,$H189)</f>
        <v>-729.71443925543099</v>
      </c>
      <c r="W189" s="1">
        <f>SUMIFS(Generation_1!Q:Q,Generation_1!$A:$A,$B$182,Generation_1!$B:$B,$H189)-SUMIFS(Generation_1!$C:$C,Generation_1!$A:$A,$B$182,Generation_1!$B:$B,$H189)</f>
        <v>-2592.1974985212291</v>
      </c>
      <c r="X189" s="1">
        <f>SUMIFS(Generation_1!R:R,Generation_1!$A:$A,$B$182,Generation_1!$B:$B,$H189)-SUMIFS(Generation_1!$C:$C,Generation_1!$A:$A,$B$182,Generation_1!$B:$B,$H189)</f>
        <v>-892.46908198945312</v>
      </c>
      <c r="Y189" s="1">
        <f>SUMIFS(Generation_1!S:S,Generation_1!$A:$A,$B$182,Generation_1!$B:$B,$H189)-SUMIFS(Generation_1!$C:$C,Generation_1!$A:$A,$B$182,Generation_1!$B:$B,$H189)</f>
        <v>-7187.8342649119077</v>
      </c>
      <c r="Z189" s="1">
        <f>SUMIFS(Generation_1!T:T,Generation_1!$A:$A,$B$182,Generation_1!$B:$B,$H189)-SUMIFS(Generation_1!$C:$C,Generation_1!$A:$A,$B$182,Generation_1!$B:$B,$H189)</f>
        <v>487.01298127423252</v>
      </c>
      <c r="AA189" s="1">
        <f>SUMIFS(Generation_1!U:U,Generation_1!$A:$A,$B$182,Generation_1!$B:$B,$H189)-SUMIFS(Generation_1!$C:$C,Generation_1!$A:$A,$B$182,Generation_1!$B:$B,$H189)</f>
        <v>-1079.0675920644026</v>
      </c>
      <c r="AB189" s="1">
        <f>SUMIFS(Generation_1!V:V,Generation_1!$A:$A,$B$182,Generation_1!$B:$B,$H189)-SUMIFS(Generation_1!$C:$C,Generation_1!$A:$A,$B$182,Generation_1!$B:$B,$H189)</f>
        <v>-4491.0442750062539</v>
      </c>
      <c r="AC189" s="1">
        <f>SUMIFS(Generation_1!W:W,Generation_1!$A:$A,$B$182,Generation_1!$B:$B,$H189)-SUMIFS(Generation_1!$C:$C,Generation_1!$A:$A,$B$182,Generation_1!$B:$B,$H189)</f>
        <v>-1391.5994526635295</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49.736950516679471</v>
      </c>
      <c r="K190" s="1">
        <f>SUMIFS(Generation_1!E:E,Generation_1!$A:$A,$B$182,Generation_1!$B:$B,$H190)-SUMIFS(Generation_1!$C:$C,Generation_1!$A:$A,$B$182,Generation_1!$B:$B,$H190)</f>
        <v>16.921372264743937</v>
      </c>
      <c r="L190" s="1">
        <f>SUMIFS(Generation_1!F:F,Generation_1!$A:$A,$B$182,Generation_1!$B:$B,$H190)-SUMIFS(Generation_1!$C:$C,Generation_1!$A:$A,$B$182,Generation_1!$B:$B,$H190)</f>
        <v>15.448928317575835</v>
      </c>
      <c r="M190" s="1">
        <f>SUMIFS(Generation_1!G:G,Generation_1!$A:$A,$B$182,Generation_1!$B:$B,$H190)-SUMIFS(Generation_1!$C:$C,Generation_1!$A:$A,$B$182,Generation_1!$B:$B,$H190)</f>
        <v>114.36358610155627</v>
      </c>
      <c r="N190" s="1">
        <f>SUMIFS(Generation_1!H:H,Generation_1!$A:$A,$B$182,Generation_1!$B:$B,$H190)-SUMIFS(Generation_1!$C:$C,Generation_1!$A:$A,$B$182,Generation_1!$B:$B,$H190)</f>
        <v>148.29624534468059</v>
      </c>
      <c r="O190" s="1">
        <f>SUMIFS(Generation_1!I:I,Generation_1!$A:$A,$B$182,Generation_1!$B:$B,$H190)-SUMIFS(Generation_1!$C:$C,Generation_1!$A:$A,$B$182,Generation_1!$B:$B,$H190)</f>
        <v>118.81159361418121</v>
      </c>
      <c r="P190" s="1">
        <f>SUMIFS(Generation_1!J:J,Generation_1!$A:$A,$B$182,Generation_1!$B:$B,$H190)-SUMIFS(Generation_1!$C:$C,Generation_1!$A:$A,$B$182,Generation_1!$B:$B,$H190)</f>
        <v>75.260643431048734</v>
      </c>
      <c r="Q190" s="1">
        <f>SUMIFS(Generation_1!K:K,Generation_1!$A:$A,$B$182,Generation_1!$B:$B,$H190)-SUMIFS(Generation_1!$C:$C,Generation_1!$A:$A,$B$182,Generation_1!$B:$B,$H190)</f>
        <v>345.65098908912728</v>
      </c>
      <c r="R190" s="1">
        <f>SUMIFS(Generation_1!L:L,Generation_1!$A:$A,$B$182,Generation_1!$B:$B,$H190)-SUMIFS(Generation_1!$C:$C,Generation_1!$A:$A,$B$182,Generation_1!$B:$B,$H190)</f>
        <v>582.71149522563144</v>
      </c>
      <c r="S190" s="1">
        <f>SUMIFS(Generation_1!M:M,Generation_1!$A:$A,$B$182,Generation_1!$B:$B,$H190)-SUMIFS(Generation_1!$C:$C,Generation_1!$A:$A,$B$182,Generation_1!$B:$B,$H190)</f>
        <v>856.81674611126425</v>
      </c>
      <c r="T190" s="1">
        <f>SUMIFS(Generation_1!N:N,Generation_1!$A:$A,$B$182,Generation_1!$B:$B,$H190)-SUMIFS(Generation_1!$C:$C,Generation_1!$A:$A,$B$182,Generation_1!$B:$B,$H190)</f>
        <v>1832.0443850249058</v>
      </c>
      <c r="U190" s="1">
        <f>SUMIFS(Generation_1!O:O,Generation_1!$A:$A,$B$182,Generation_1!$B:$B,$H190)-SUMIFS(Generation_1!$C:$C,Generation_1!$A:$A,$B$182,Generation_1!$B:$B,$H190)</f>
        <v>2122.9415165822729</v>
      </c>
      <c r="V190" s="1">
        <f>SUMIFS(Generation_1!P:P,Generation_1!$A:$A,$B$182,Generation_1!$B:$B,$H190)-SUMIFS(Generation_1!$C:$C,Generation_1!$A:$A,$B$182,Generation_1!$B:$B,$H190)</f>
        <v>1601.8683531353386</v>
      </c>
      <c r="W190" s="1">
        <f>SUMIFS(Generation_1!Q:Q,Generation_1!$A:$A,$B$182,Generation_1!$B:$B,$H190)-SUMIFS(Generation_1!$C:$C,Generation_1!$A:$A,$B$182,Generation_1!$B:$B,$H190)</f>
        <v>3851.1462196922557</v>
      </c>
      <c r="X190" s="1">
        <f>SUMIFS(Generation_1!R:R,Generation_1!$A:$A,$B$182,Generation_1!$B:$B,$H190)-SUMIFS(Generation_1!$C:$C,Generation_1!$A:$A,$B$182,Generation_1!$B:$B,$H190)</f>
        <v>4159.234663094956</v>
      </c>
      <c r="Y190" s="1">
        <f>SUMIFS(Generation_1!S:S,Generation_1!$A:$A,$B$182,Generation_1!$B:$B,$H190)-SUMIFS(Generation_1!$C:$C,Generation_1!$A:$A,$B$182,Generation_1!$B:$B,$H190)</f>
        <v>4273.1858248097433</v>
      </c>
      <c r="Z190" s="1">
        <f>SUMIFS(Generation_1!T:T,Generation_1!$A:$A,$B$182,Generation_1!$B:$B,$H190)-SUMIFS(Generation_1!$C:$C,Generation_1!$A:$A,$B$182,Generation_1!$B:$B,$H190)</f>
        <v>4536.7150418003721</v>
      </c>
      <c r="AA190" s="1">
        <f>SUMIFS(Generation_1!U:U,Generation_1!$A:$A,$B$182,Generation_1!$B:$B,$H190)-SUMIFS(Generation_1!$C:$C,Generation_1!$A:$A,$B$182,Generation_1!$B:$B,$H190)</f>
        <v>4980.3230813842356</v>
      </c>
      <c r="AB190" s="1">
        <f>SUMIFS(Generation_1!V:V,Generation_1!$A:$A,$B$182,Generation_1!$B:$B,$H190)-SUMIFS(Generation_1!$C:$C,Generation_1!$A:$A,$B$182,Generation_1!$B:$B,$H190)</f>
        <v>4369.331454051975</v>
      </c>
      <c r="AC190" s="1">
        <f>SUMIFS(Generation_1!W:W,Generation_1!$A:$A,$B$182,Generation_1!$B:$B,$H190)-SUMIFS(Generation_1!$C:$C,Generation_1!$A:$A,$B$182,Generation_1!$B:$B,$H190)</f>
        <v>4727.2109353784645</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22.634122503163269</v>
      </c>
      <c r="K191" s="1">
        <f>SUMIFS(Generation_1!E:E,Generation_1!$A:$A,$B$182,Generation_1!$B:$B,$H191)-SUMIFS(Generation_1!$C:$C,Generation_1!$A:$A,$B$182,Generation_1!$B:$B,$H191)</f>
        <v>45.985511391672105</v>
      </c>
      <c r="L191" s="1">
        <f>SUMIFS(Generation_1!F:F,Generation_1!$A:$A,$B$182,Generation_1!$B:$B,$H191)-SUMIFS(Generation_1!$C:$C,Generation_1!$A:$A,$B$182,Generation_1!$B:$B,$H191)</f>
        <v>89.54989137582416</v>
      </c>
      <c r="M191" s="1">
        <f>SUMIFS(Generation_1!G:G,Generation_1!$A:$A,$B$182,Generation_1!$B:$B,$H191)-SUMIFS(Generation_1!$C:$C,Generation_1!$A:$A,$B$182,Generation_1!$B:$B,$H191)</f>
        <v>142.76778738940018</v>
      </c>
      <c r="N191" s="1">
        <f>SUMIFS(Generation_1!H:H,Generation_1!$A:$A,$B$182,Generation_1!$B:$B,$H191)-SUMIFS(Generation_1!$C:$C,Generation_1!$A:$A,$B$182,Generation_1!$B:$B,$H191)</f>
        <v>195.90121716588115</v>
      </c>
      <c r="O191" s="1">
        <f>SUMIFS(Generation_1!I:I,Generation_1!$A:$A,$B$182,Generation_1!$B:$B,$H191)-SUMIFS(Generation_1!$C:$C,Generation_1!$A:$A,$B$182,Generation_1!$B:$B,$H191)</f>
        <v>236.25132627858088</v>
      </c>
      <c r="P191" s="1">
        <f>SUMIFS(Generation_1!J:J,Generation_1!$A:$A,$B$182,Generation_1!$B:$B,$H191)-SUMIFS(Generation_1!$C:$C,Generation_1!$A:$A,$B$182,Generation_1!$B:$B,$H191)</f>
        <v>263.79223938729933</v>
      </c>
      <c r="Q191" s="1">
        <f>SUMIFS(Generation_1!K:K,Generation_1!$A:$A,$B$182,Generation_1!$B:$B,$H191)-SUMIFS(Generation_1!$C:$C,Generation_1!$A:$A,$B$182,Generation_1!$B:$B,$H191)</f>
        <v>310.91745844704826</v>
      </c>
      <c r="R191" s="1">
        <f>SUMIFS(Generation_1!L:L,Generation_1!$A:$A,$B$182,Generation_1!$B:$B,$H191)-SUMIFS(Generation_1!$C:$C,Generation_1!$A:$A,$B$182,Generation_1!$B:$B,$H191)</f>
        <v>355.95031698852756</v>
      </c>
      <c r="S191" s="1">
        <f>SUMIFS(Generation_1!M:M,Generation_1!$A:$A,$B$182,Generation_1!$B:$B,$H191)-SUMIFS(Generation_1!$C:$C,Generation_1!$A:$A,$B$182,Generation_1!$B:$B,$H191)</f>
        <v>403.24631214923625</v>
      </c>
      <c r="T191" s="1">
        <f>SUMIFS(Generation_1!N:N,Generation_1!$A:$A,$B$182,Generation_1!$B:$B,$H191)-SUMIFS(Generation_1!$C:$C,Generation_1!$A:$A,$B$182,Generation_1!$B:$B,$H191)</f>
        <v>446.69423534847294</v>
      </c>
      <c r="U191" s="1">
        <f>SUMIFS(Generation_1!O:O,Generation_1!$A:$A,$B$182,Generation_1!$B:$B,$H191)-SUMIFS(Generation_1!$C:$C,Generation_1!$A:$A,$B$182,Generation_1!$B:$B,$H191)</f>
        <v>475.48566452978378</v>
      </c>
      <c r="V191" s="1">
        <f>SUMIFS(Generation_1!P:P,Generation_1!$A:$A,$B$182,Generation_1!$B:$B,$H191)-SUMIFS(Generation_1!$C:$C,Generation_1!$A:$A,$B$182,Generation_1!$B:$B,$H191)</f>
        <v>499.1321880116086</v>
      </c>
      <c r="W191" s="1">
        <f>SUMIFS(Generation_1!Q:Q,Generation_1!$A:$A,$B$182,Generation_1!$B:$B,$H191)-SUMIFS(Generation_1!$C:$C,Generation_1!$A:$A,$B$182,Generation_1!$B:$B,$H191)</f>
        <v>507.75507360931329</v>
      </c>
      <c r="X191" s="1">
        <f>SUMIFS(Generation_1!R:R,Generation_1!$A:$A,$B$182,Generation_1!$B:$B,$H191)-SUMIFS(Generation_1!$C:$C,Generation_1!$A:$A,$B$182,Generation_1!$B:$B,$H191)</f>
        <v>526.07640828646061</v>
      </c>
      <c r="Y191" s="1">
        <f>SUMIFS(Generation_1!S:S,Generation_1!$A:$A,$B$182,Generation_1!$B:$B,$H191)-SUMIFS(Generation_1!$C:$C,Generation_1!$A:$A,$B$182,Generation_1!$B:$B,$H191)</f>
        <v>535.96165746192219</v>
      </c>
      <c r="Z191" s="1">
        <f>SUMIFS(Generation_1!T:T,Generation_1!$A:$A,$B$182,Generation_1!$B:$B,$H191)-SUMIFS(Generation_1!$C:$C,Generation_1!$A:$A,$B$182,Generation_1!$B:$B,$H191)</f>
        <v>550.966460294527</v>
      </c>
      <c r="AA191" s="1">
        <f>SUMIFS(Generation_1!U:U,Generation_1!$A:$A,$B$182,Generation_1!$B:$B,$H191)-SUMIFS(Generation_1!$C:$C,Generation_1!$A:$A,$B$182,Generation_1!$B:$B,$H191)</f>
        <v>572.48994069892899</v>
      </c>
      <c r="AB191" s="1">
        <f>SUMIFS(Generation_1!V:V,Generation_1!$A:$A,$B$182,Generation_1!$B:$B,$H191)-SUMIFS(Generation_1!$C:$C,Generation_1!$A:$A,$B$182,Generation_1!$B:$B,$H191)</f>
        <v>599.83899533301235</v>
      </c>
      <c r="AC191" s="1">
        <f>SUMIFS(Generation_1!W:W,Generation_1!$A:$A,$B$182,Generation_1!$B:$B,$H191)-SUMIFS(Generation_1!$C:$C,Generation_1!$A:$A,$B$182,Generation_1!$B:$B,$H191)</f>
        <v>615.68255138561028</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1139.404535013975</v>
      </c>
      <c r="K192" s="1">
        <f>SUMIFS(Generation_1!E:E,Generation_1!$A:$A,$B$182,Generation_1!$B:$B,$H192)-SUMIFS(Generation_1!$C:$C,Generation_1!$A:$A,$B$182,Generation_1!$B:$B,$H192)</f>
        <v>1289.7813910068544</v>
      </c>
      <c r="L192" s="1">
        <f>SUMIFS(Generation_1!F:F,Generation_1!$A:$A,$B$182,Generation_1!$B:$B,$H192)-SUMIFS(Generation_1!$C:$C,Generation_1!$A:$A,$B$182,Generation_1!$B:$B,$H192)</f>
        <v>1805.3420456235472</v>
      </c>
      <c r="M192" s="1">
        <f>SUMIFS(Generation_1!G:G,Generation_1!$A:$A,$B$182,Generation_1!$B:$B,$H192)-SUMIFS(Generation_1!$C:$C,Generation_1!$A:$A,$B$182,Generation_1!$B:$B,$H192)</f>
        <v>4200.3950421857735</v>
      </c>
      <c r="N192" s="1">
        <f>SUMIFS(Generation_1!H:H,Generation_1!$A:$A,$B$182,Generation_1!$B:$B,$H192)-SUMIFS(Generation_1!$C:$C,Generation_1!$A:$A,$B$182,Generation_1!$B:$B,$H192)</f>
        <v>4291.4343243231415</v>
      </c>
      <c r="O192" s="1">
        <f>SUMIFS(Generation_1!I:I,Generation_1!$A:$A,$B$182,Generation_1!$B:$B,$H192)-SUMIFS(Generation_1!$C:$C,Generation_1!$A:$A,$B$182,Generation_1!$B:$B,$H192)</f>
        <v>3275.0810169211109</v>
      </c>
      <c r="P192" s="1">
        <f>SUMIFS(Generation_1!J:J,Generation_1!$A:$A,$B$182,Generation_1!$B:$B,$H192)-SUMIFS(Generation_1!$C:$C,Generation_1!$A:$A,$B$182,Generation_1!$B:$B,$H192)</f>
        <v>4330.4859411587386</v>
      </c>
      <c r="Q192" s="1">
        <f>SUMIFS(Generation_1!K:K,Generation_1!$A:$A,$B$182,Generation_1!$B:$B,$H192)-SUMIFS(Generation_1!$C:$C,Generation_1!$A:$A,$B$182,Generation_1!$B:$B,$H192)</f>
        <v>5382.0202499507941</v>
      </c>
      <c r="R192" s="1">
        <f>SUMIFS(Generation_1!L:L,Generation_1!$A:$A,$B$182,Generation_1!$B:$B,$H192)-SUMIFS(Generation_1!$C:$C,Generation_1!$A:$A,$B$182,Generation_1!$B:$B,$H192)</f>
        <v>5336.4244000370818</v>
      </c>
      <c r="S192" s="1">
        <f>SUMIFS(Generation_1!M:M,Generation_1!$A:$A,$B$182,Generation_1!$B:$B,$H192)-SUMIFS(Generation_1!$C:$C,Generation_1!$A:$A,$B$182,Generation_1!$B:$B,$H192)</f>
        <v>7790.1766873332817</v>
      </c>
      <c r="T192" s="1">
        <f>SUMIFS(Generation_1!N:N,Generation_1!$A:$A,$B$182,Generation_1!$B:$B,$H192)-SUMIFS(Generation_1!$C:$C,Generation_1!$A:$A,$B$182,Generation_1!$B:$B,$H192)</f>
        <v>4904.3241483279635</v>
      </c>
      <c r="U192" s="1">
        <f>SUMIFS(Generation_1!O:O,Generation_1!$A:$A,$B$182,Generation_1!$B:$B,$H192)-SUMIFS(Generation_1!$C:$C,Generation_1!$A:$A,$B$182,Generation_1!$B:$B,$H192)</f>
        <v>4281.2279225797756</v>
      </c>
      <c r="V192" s="1">
        <f>SUMIFS(Generation_1!P:P,Generation_1!$A:$A,$B$182,Generation_1!$B:$B,$H192)-SUMIFS(Generation_1!$C:$C,Generation_1!$A:$A,$B$182,Generation_1!$B:$B,$H192)</f>
        <v>4911.0158675831408</v>
      </c>
      <c r="W192" s="1">
        <f>SUMIFS(Generation_1!Q:Q,Generation_1!$A:$A,$B$182,Generation_1!$B:$B,$H192)-SUMIFS(Generation_1!$C:$C,Generation_1!$A:$A,$B$182,Generation_1!$B:$B,$H192)</f>
        <v>6439.7460218095366</v>
      </c>
      <c r="X192" s="1">
        <f>SUMIFS(Generation_1!R:R,Generation_1!$A:$A,$B$182,Generation_1!$B:$B,$H192)-SUMIFS(Generation_1!$C:$C,Generation_1!$A:$A,$B$182,Generation_1!$B:$B,$H192)</f>
        <v>5791.3682431588531</v>
      </c>
      <c r="Y192" s="1">
        <f>SUMIFS(Generation_1!S:S,Generation_1!$A:$A,$B$182,Generation_1!$B:$B,$H192)-SUMIFS(Generation_1!$C:$C,Generation_1!$A:$A,$B$182,Generation_1!$B:$B,$H192)</f>
        <v>3002.6692867271377</v>
      </c>
      <c r="Z192" s="1">
        <f>SUMIFS(Generation_1!T:T,Generation_1!$A:$A,$B$182,Generation_1!$B:$B,$H192)-SUMIFS(Generation_1!$C:$C,Generation_1!$A:$A,$B$182,Generation_1!$B:$B,$H192)</f>
        <v>3683.8058747122159</v>
      </c>
      <c r="AA192" s="1">
        <f>SUMIFS(Generation_1!U:U,Generation_1!$A:$A,$B$182,Generation_1!$B:$B,$H192)-SUMIFS(Generation_1!$C:$C,Generation_1!$A:$A,$B$182,Generation_1!$B:$B,$H192)</f>
        <v>5177.00766124652</v>
      </c>
      <c r="AB192" s="1">
        <f>SUMIFS(Generation_1!V:V,Generation_1!$A:$A,$B$182,Generation_1!$B:$B,$H192)-SUMIFS(Generation_1!$C:$C,Generation_1!$A:$A,$B$182,Generation_1!$B:$B,$H192)</f>
        <v>5759.0953324618386</v>
      </c>
      <c r="AC192" s="1">
        <f>SUMIFS(Generation_1!W:W,Generation_1!$A:$A,$B$182,Generation_1!$B:$B,$H192)-SUMIFS(Generation_1!$C:$C,Generation_1!$A:$A,$B$182,Generation_1!$B:$B,$H192)</f>
        <v>7820.5574204734003</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2195.9283718217175</v>
      </c>
      <c r="L193" s="1">
        <f>SUMIFS(Generation_1!F:F,Generation_1!$A:$A,$B$182,Generation_1!$B:$B,$H193)-SUMIFS(Generation_1!$C:$C,Generation_1!$A:$A,$B$182,Generation_1!$B:$B,$H193)</f>
        <v>2517.5261861661911</v>
      </c>
      <c r="M193" s="1">
        <f>SUMIFS(Generation_1!G:G,Generation_1!$A:$A,$B$182,Generation_1!$B:$B,$H193)-SUMIFS(Generation_1!$C:$C,Generation_1!$A:$A,$B$182,Generation_1!$B:$B,$H193)</f>
        <v>3181.9904405953348</v>
      </c>
      <c r="N193" s="1">
        <f>SUMIFS(Generation_1!H:H,Generation_1!$A:$A,$B$182,Generation_1!$B:$B,$H193)-SUMIFS(Generation_1!$C:$C,Generation_1!$A:$A,$B$182,Generation_1!$B:$B,$H193)</f>
        <v>3616.5818565380378</v>
      </c>
      <c r="O193" s="1">
        <f>SUMIFS(Generation_1!I:I,Generation_1!$A:$A,$B$182,Generation_1!$B:$B,$H193)-SUMIFS(Generation_1!$C:$C,Generation_1!$A:$A,$B$182,Generation_1!$B:$B,$H193)</f>
        <v>3874.6154493829326</v>
      </c>
      <c r="P193" s="1">
        <f>SUMIFS(Generation_1!J:J,Generation_1!$A:$A,$B$182,Generation_1!$B:$B,$H193)-SUMIFS(Generation_1!$C:$C,Generation_1!$A:$A,$B$182,Generation_1!$B:$B,$H193)</f>
        <v>1913.0158390340803</v>
      </c>
      <c r="Q193" s="1">
        <f>SUMIFS(Generation_1!K:K,Generation_1!$A:$A,$B$182,Generation_1!$B:$B,$H193)-SUMIFS(Generation_1!$C:$C,Generation_1!$A:$A,$B$182,Generation_1!$B:$B,$H193)</f>
        <v>3038.1819405596689</v>
      </c>
      <c r="R193" s="1">
        <f>SUMIFS(Generation_1!L:L,Generation_1!$A:$A,$B$182,Generation_1!$B:$B,$H193)-SUMIFS(Generation_1!$C:$C,Generation_1!$A:$A,$B$182,Generation_1!$B:$B,$H193)</f>
        <v>3268.8975866528599</v>
      </c>
      <c r="S193" s="1">
        <f>SUMIFS(Generation_1!M:M,Generation_1!$A:$A,$B$182,Generation_1!$B:$B,$H193)-SUMIFS(Generation_1!$C:$C,Generation_1!$A:$A,$B$182,Generation_1!$B:$B,$H193)</f>
        <v>3566.9385830002648</v>
      </c>
      <c r="T193" s="1">
        <f>SUMIFS(Generation_1!N:N,Generation_1!$A:$A,$B$182,Generation_1!$B:$B,$H193)-SUMIFS(Generation_1!$C:$C,Generation_1!$A:$A,$B$182,Generation_1!$B:$B,$H193)</f>
        <v>5155.7833273991291</v>
      </c>
      <c r="U193" s="1">
        <f>SUMIFS(Generation_1!O:O,Generation_1!$A:$A,$B$182,Generation_1!$B:$B,$H193)-SUMIFS(Generation_1!$C:$C,Generation_1!$A:$A,$B$182,Generation_1!$B:$B,$H193)</f>
        <v>4550.1614412915242</v>
      </c>
      <c r="V193" s="1">
        <f>SUMIFS(Generation_1!P:P,Generation_1!$A:$A,$B$182,Generation_1!$B:$B,$H193)-SUMIFS(Generation_1!$C:$C,Generation_1!$A:$A,$B$182,Generation_1!$B:$B,$H193)</f>
        <v>4283.7902993115622</v>
      </c>
      <c r="W193" s="1">
        <f>SUMIFS(Generation_1!Q:Q,Generation_1!$A:$A,$B$182,Generation_1!$B:$B,$H193)-SUMIFS(Generation_1!$C:$C,Generation_1!$A:$A,$B$182,Generation_1!$B:$B,$H193)</f>
        <v>6055.5700965553715</v>
      </c>
      <c r="X193" s="1">
        <f>SUMIFS(Generation_1!R:R,Generation_1!$A:$A,$B$182,Generation_1!$B:$B,$H193)-SUMIFS(Generation_1!$C:$C,Generation_1!$A:$A,$B$182,Generation_1!$B:$B,$H193)</f>
        <v>6553.7328254618242</v>
      </c>
      <c r="Y193" s="1">
        <f>SUMIFS(Generation_1!S:S,Generation_1!$A:$A,$B$182,Generation_1!$B:$B,$H193)-SUMIFS(Generation_1!$C:$C,Generation_1!$A:$A,$B$182,Generation_1!$B:$B,$H193)</f>
        <v>9508.8768147685169</v>
      </c>
      <c r="Z193" s="1">
        <f>SUMIFS(Generation_1!T:T,Generation_1!$A:$A,$B$182,Generation_1!$B:$B,$H193)-SUMIFS(Generation_1!$C:$C,Generation_1!$A:$A,$B$182,Generation_1!$B:$B,$H193)</f>
        <v>6953.6098945399408</v>
      </c>
      <c r="AA193" s="1">
        <f>SUMIFS(Generation_1!U:U,Generation_1!$A:$A,$B$182,Generation_1!$B:$B,$H193)-SUMIFS(Generation_1!$C:$C,Generation_1!$A:$A,$B$182,Generation_1!$B:$B,$H193)</f>
        <v>8096.0077241405543</v>
      </c>
      <c r="AB193" s="1">
        <f>SUMIFS(Generation_1!V:V,Generation_1!$A:$A,$B$182,Generation_1!$B:$B,$H193)-SUMIFS(Generation_1!$C:$C,Generation_1!$A:$A,$B$182,Generation_1!$B:$B,$H193)</f>
        <v>8357.8591413022023</v>
      </c>
      <c r="AC193" s="1">
        <f>SUMIFS(Generation_1!W:W,Generation_1!$A:$A,$B$182,Generation_1!$B:$B,$H193)-SUMIFS(Generation_1!$C:$C,Generation_1!$A:$A,$B$182,Generation_1!$B:$B,$H193)</f>
        <v>8828.4696183985125</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175.4427446248028</v>
      </c>
      <c r="K194" s="1">
        <f>SUMIFS(Generation_1!E:E,Generation_1!$A:$A,$B$182,Generation_1!$B:$B,$H194)-SUMIFS(Generation_1!$C:$C,Generation_1!$A:$A,$B$182,Generation_1!$B:$B,$H194)</f>
        <v>409.43262987060007</v>
      </c>
      <c r="L194" s="1">
        <f>SUMIFS(Generation_1!F:F,Generation_1!$A:$A,$B$182,Generation_1!$B:$B,$H194)-SUMIFS(Generation_1!$C:$C,Generation_1!$A:$A,$B$182,Generation_1!$B:$B,$H194)</f>
        <v>769.23726566420009</v>
      </c>
      <c r="M194" s="1">
        <f>SUMIFS(Generation_1!G:G,Generation_1!$A:$A,$B$182,Generation_1!$B:$B,$H194)-SUMIFS(Generation_1!$C:$C,Generation_1!$A:$A,$B$182,Generation_1!$B:$B,$H194)</f>
        <v>1174.0293487369017</v>
      </c>
      <c r="N194" s="1">
        <f>SUMIFS(Generation_1!H:H,Generation_1!$A:$A,$B$182,Generation_1!$B:$B,$H194)-SUMIFS(Generation_1!$C:$C,Generation_1!$A:$A,$B$182,Generation_1!$B:$B,$H194)</f>
        <v>1589.9911247418022</v>
      </c>
      <c r="O194" s="1">
        <f>SUMIFS(Generation_1!I:I,Generation_1!$A:$A,$B$182,Generation_1!$B:$B,$H194)-SUMIFS(Generation_1!$C:$C,Generation_1!$A:$A,$B$182,Generation_1!$B:$B,$H194)</f>
        <v>2049.3157521768026</v>
      </c>
      <c r="P194" s="1">
        <f>SUMIFS(Generation_1!J:J,Generation_1!$A:$A,$B$182,Generation_1!$B:$B,$H194)-SUMIFS(Generation_1!$C:$C,Generation_1!$A:$A,$B$182,Generation_1!$B:$B,$H194)</f>
        <v>2466.0939254255009</v>
      </c>
      <c r="Q194" s="1">
        <f>SUMIFS(Generation_1!K:K,Generation_1!$A:$A,$B$182,Generation_1!$B:$B,$H194)-SUMIFS(Generation_1!$C:$C,Generation_1!$A:$A,$B$182,Generation_1!$B:$B,$H194)</f>
        <v>2878.1102554868994</v>
      </c>
      <c r="R194" s="1">
        <f>SUMIFS(Generation_1!L:L,Generation_1!$A:$A,$B$182,Generation_1!$B:$B,$H194)-SUMIFS(Generation_1!$C:$C,Generation_1!$A:$A,$B$182,Generation_1!$B:$B,$H194)</f>
        <v>3336.5263448641017</v>
      </c>
      <c r="S194" s="1">
        <f>SUMIFS(Generation_1!M:M,Generation_1!$A:$A,$B$182,Generation_1!$B:$B,$H194)-SUMIFS(Generation_1!$C:$C,Generation_1!$A:$A,$B$182,Generation_1!$B:$B,$H194)</f>
        <v>4030.5391378869026</v>
      </c>
      <c r="T194" s="1">
        <f>SUMIFS(Generation_1!N:N,Generation_1!$A:$A,$B$182,Generation_1!$B:$B,$H194)-SUMIFS(Generation_1!$C:$C,Generation_1!$A:$A,$B$182,Generation_1!$B:$B,$H194)</f>
        <v>4842.6681243792009</v>
      </c>
      <c r="U194" s="1">
        <f>SUMIFS(Generation_1!O:O,Generation_1!$A:$A,$B$182,Generation_1!$B:$B,$H194)-SUMIFS(Generation_1!$C:$C,Generation_1!$A:$A,$B$182,Generation_1!$B:$B,$H194)</f>
        <v>5669.9056355480025</v>
      </c>
      <c r="V194" s="1">
        <f>SUMIFS(Generation_1!P:P,Generation_1!$A:$A,$B$182,Generation_1!$B:$B,$H194)-SUMIFS(Generation_1!$C:$C,Generation_1!$A:$A,$B$182,Generation_1!$B:$B,$H194)</f>
        <v>6435.4020228088011</v>
      </c>
      <c r="W194" s="1">
        <f>SUMIFS(Generation_1!Q:Q,Generation_1!$A:$A,$B$182,Generation_1!$B:$B,$H194)-SUMIFS(Generation_1!$C:$C,Generation_1!$A:$A,$B$182,Generation_1!$B:$B,$H194)</f>
        <v>7237.7946775883029</v>
      </c>
      <c r="X194" s="1">
        <f>SUMIFS(Generation_1!R:R,Generation_1!$A:$A,$B$182,Generation_1!$B:$B,$H194)-SUMIFS(Generation_1!$C:$C,Generation_1!$A:$A,$B$182,Generation_1!$B:$B,$H194)</f>
        <v>7957.8448528116023</v>
      </c>
      <c r="Y194" s="1">
        <f>SUMIFS(Generation_1!S:S,Generation_1!$A:$A,$B$182,Generation_1!$B:$B,$H194)-SUMIFS(Generation_1!$C:$C,Generation_1!$A:$A,$B$182,Generation_1!$B:$B,$H194)</f>
        <v>8585.9508067718016</v>
      </c>
      <c r="Z194" s="1">
        <f>SUMIFS(Generation_1!T:T,Generation_1!$A:$A,$B$182,Generation_1!$B:$B,$H194)-SUMIFS(Generation_1!$C:$C,Generation_1!$A:$A,$B$182,Generation_1!$B:$B,$H194)</f>
        <v>9253.4238795983038</v>
      </c>
      <c r="AA194" s="1">
        <f>SUMIFS(Generation_1!U:U,Generation_1!$A:$A,$B$182,Generation_1!$B:$B,$H194)-SUMIFS(Generation_1!$C:$C,Generation_1!$A:$A,$B$182,Generation_1!$B:$B,$H194)</f>
        <v>9958.9389394657046</v>
      </c>
      <c r="AB194" s="1">
        <f>SUMIFS(Generation_1!V:V,Generation_1!$A:$A,$B$182,Generation_1!$B:$B,$H194)-SUMIFS(Generation_1!$C:$C,Generation_1!$A:$A,$B$182,Generation_1!$B:$B,$H194)</f>
        <v>10751.3743788131</v>
      </c>
      <c r="AC194" s="1">
        <f>SUMIFS(Generation_1!W:W,Generation_1!$A:$A,$B$182,Generation_1!$B:$B,$H194)-SUMIFS(Generation_1!$C:$C,Generation_1!$A:$A,$B$182,Generation_1!$B:$B,$H194)</f>
        <v>11667.898072373802</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9.7793083025189798E-2</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9.3839265571800001E-2</v>
      </c>
      <c r="Q196" s="1">
        <f>SUMIFS(Generation_1!K:K,Generation_1!$A:$A,$B$182,Generation_1!$B:$B,$H196)-SUMIFS(Generation_1!$C:$C,Generation_1!$A:$A,$B$182,Generation_1!$B:$B,$H196)</f>
        <v>3.4085617449076663E-2</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0.67386697883750002</v>
      </c>
      <c r="U196" s="1">
        <f>SUMIFS(Generation_1!O:O,Generation_1!$A:$A,$B$182,Generation_1!$B:$B,$H196)-SUMIFS(Generation_1!$C:$C,Generation_1!$A:$A,$B$182,Generation_1!$B:$B,$H196)</f>
        <v>0.28974573955409999</v>
      </c>
      <c r="V196" s="1">
        <f>SUMIFS(Generation_1!P:P,Generation_1!$A:$A,$B$182,Generation_1!$B:$B,$H196)-SUMIFS(Generation_1!$C:$C,Generation_1!$A:$A,$B$182,Generation_1!$B:$B,$H196)</f>
        <v>0.29405033177880002</v>
      </c>
      <c r="W196" s="1">
        <f>SUMIFS(Generation_1!Q:Q,Generation_1!$A:$A,$B$182,Generation_1!$B:$B,$H196)-SUMIFS(Generation_1!$C:$C,Generation_1!$A:$A,$B$182,Generation_1!$B:$B,$H196)</f>
        <v>1.2140584377833394</v>
      </c>
      <c r="X196" s="1">
        <f>SUMIFS(Generation_1!R:R,Generation_1!$A:$A,$B$182,Generation_1!$B:$B,$H196)-SUMIFS(Generation_1!$C:$C,Generation_1!$A:$A,$B$182,Generation_1!$B:$B,$H196)</f>
        <v>0.67411313500442993</v>
      </c>
      <c r="Y196" s="1">
        <f>SUMIFS(Generation_1!S:S,Generation_1!$A:$A,$B$182,Generation_1!$B:$B,$H196)-SUMIFS(Generation_1!$C:$C,Generation_1!$A:$A,$B$182,Generation_1!$B:$B,$H196)</f>
        <v>0.90616051836239997</v>
      </c>
      <c r="Z196" s="1">
        <f>SUMIFS(Generation_1!T:T,Generation_1!$A:$A,$B$182,Generation_1!$B:$B,$H196)-SUMIFS(Generation_1!$C:$C,Generation_1!$A:$A,$B$182,Generation_1!$B:$B,$H196)</f>
        <v>1.2225752427374614</v>
      </c>
      <c r="AA196" s="1">
        <f>SUMIFS(Generation_1!U:U,Generation_1!$A:$A,$B$182,Generation_1!$B:$B,$H196)-SUMIFS(Generation_1!$C:$C,Generation_1!$A:$A,$B$182,Generation_1!$B:$B,$H196)</f>
        <v>1.3777847296117431</v>
      </c>
      <c r="AB196" s="1">
        <f>SUMIFS(Generation_1!V:V,Generation_1!$A:$A,$B$182,Generation_1!$B:$B,$H196)-SUMIFS(Generation_1!$C:$C,Generation_1!$A:$A,$B$182,Generation_1!$B:$B,$H196)</f>
        <v>0</v>
      </c>
      <c r="AC196" s="1">
        <f>SUMIFS(Generation_1!W:W,Generation_1!$A:$A,$B$182,Generation_1!$B:$B,$H196)-SUMIFS(Generation_1!$C:$C,Generation_1!$A:$A,$B$182,Generation_1!$B:$B,$H196)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Slow Change (DP6)</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7.9%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4886.5864051496501</v>
      </c>
      <c r="J13" s="14"/>
      <c r="K13" s="14">
        <f>SUMIFS(BuildCost_2!C:C,BuildCost_2!$A:$A,$B$10)/1000</f>
        <v>0</v>
      </c>
      <c r="L13" s="14">
        <f>SUMIFS(BuildCost_2!D:D,BuildCost_2!$A:$A,$B$10)/1000</f>
        <v>283.94696554974234</v>
      </c>
      <c r="M13" s="14">
        <f>SUMIFS(BuildCost_2!E:E,BuildCost_2!$A:$A,$B$10)/1000</f>
        <v>283.94696554971858</v>
      </c>
      <c r="N13" s="14">
        <f>SUMIFS(BuildCost_2!F:F,BuildCost_2!$A:$A,$B$10)/1000</f>
        <v>331.18378466575126</v>
      </c>
      <c r="O13" s="14">
        <f>SUMIFS(BuildCost_2!G:G,BuildCost_2!$A:$A,$B$10)/1000</f>
        <v>397.56211537568299</v>
      </c>
      <c r="P13" s="14">
        <f>SUMIFS(BuildCost_2!H:H,BuildCost_2!$A:$A,$B$10)/1000</f>
        <v>463.86528057969747</v>
      </c>
      <c r="Q13" s="14">
        <f>SUMIFS(BuildCost_2!I:I,BuildCost_2!$A:$A,$B$10)/1000</f>
        <v>529.81817721165999</v>
      </c>
      <c r="R13" s="14">
        <f>SUMIFS(BuildCost_2!J:J,BuildCost_2!$A:$A,$B$10)/1000</f>
        <v>595.86809709468696</v>
      </c>
      <c r="S13" s="14">
        <f>SUMIFS(BuildCost_2!K:K,BuildCost_2!$A:$A,$B$10)/1000</f>
        <v>660.99015424492939</v>
      </c>
      <c r="T13" s="14">
        <f>SUMIFS(BuildCost_2!L:L,BuildCost_2!$A:$A,$B$10)/1000</f>
        <v>660.99015424492939</v>
      </c>
      <c r="U13" s="14">
        <f>SUMIFS(BuildCost_2!M:M,BuildCost_2!$A:$A,$B$10)/1000</f>
        <v>660.9901542449187</v>
      </c>
      <c r="V13" s="14">
        <f>SUMIFS(BuildCost_2!N:N,BuildCost_2!$A:$A,$B$10)/1000</f>
        <v>674.18690809745203</v>
      </c>
      <c r="W13" s="14">
        <f>SUMIFS(BuildCost_2!O:O,BuildCost_2!$A:$A,$B$10)/1000</f>
        <v>674.18690809745203</v>
      </c>
      <c r="X13" s="14">
        <f>SUMIFS(BuildCost_2!P:P,BuildCost_2!$A:$A,$B$10)/1000</f>
        <v>692.69765647031409</v>
      </c>
      <c r="Y13" s="14">
        <f>SUMIFS(BuildCost_2!Q:Q,BuildCost_2!$A:$A,$B$10)/1000</f>
        <v>770.07636076936819</v>
      </c>
      <c r="Z13" s="14">
        <f>SUMIFS(BuildCost_2!R:R,BuildCost_2!$A:$A,$B$10)/1000</f>
        <v>859.92853279091162</v>
      </c>
      <c r="AA13" s="14">
        <f>SUMIFS(BuildCost_2!S:S,BuildCost_2!$A:$A,$B$10)/1000</f>
        <v>1159.3722947995759</v>
      </c>
      <c r="AB13" s="14">
        <f>SUMIFS(BuildCost_2!T:T,BuildCost_2!$A:$A,$B$10)/1000</f>
        <v>1198.4380464198396</v>
      </c>
      <c r="AC13" s="14">
        <f>SUMIFS(BuildCost_2!U:U,BuildCost_2!$A:$A,$B$10)/1000</f>
        <v>1237.0181849005535</v>
      </c>
      <c r="AD13" s="14">
        <f>SUMIFS(BuildCost_2!V:V,BuildCost_2!$A:$A,$B$10)/1000</f>
        <v>1472.7477225611433</v>
      </c>
      <c r="AE13" s="14">
        <f>SUMIFS(BuildCost_2!W:W,BuildCost_2!$A:$A,$B$10)/1000</f>
        <v>1710.6256567697296</v>
      </c>
    </row>
    <row r="14" spans="1:31">
      <c r="F14" s="42"/>
      <c r="H14" s="69" t="s">
        <v>101</v>
      </c>
      <c r="I14" s="14">
        <f t="shared" si="0"/>
        <v>28549.704184909118</v>
      </c>
      <c r="J14" s="14"/>
      <c r="K14" s="14">
        <f>SUMIFS(FOMCost_2!C:C,FOMCost_2!$A:$A,$B$10)/1000</f>
        <v>3663.3629785851149</v>
      </c>
      <c r="L14" s="14">
        <f>SUMIFS(FOMCost_2!D:D,FOMCost_2!$A:$A,$B$10)/1000</f>
        <v>2906.7150490484082</v>
      </c>
      <c r="M14" s="14">
        <f>SUMIFS(FOMCost_2!E:E,FOMCost_2!$A:$A,$B$10)/1000</f>
        <v>2832.8106187718486</v>
      </c>
      <c r="N14" s="14">
        <f>SUMIFS(FOMCost_2!F:F,FOMCost_2!$A:$A,$B$10)/1000</f>
        <v>4529.7708855651117</v>
      </c>
      <c r="O14" s="14">
        <f>SUMIFS(FOMCost_2!G:G,FOMCost_2!$A:$A,$B$10)/1000</f>
        <v>3440.2438556901729</v>
      </c>
      <c r="P14" s="14">
        <f>SUMIFS(FOMCost_2!H:H,FOMCost_2!$A:$A,$B$10)/1000</f>
        <v>4044.3472512518465</v>
      </c>
      <c r="Q14" s="14">
        <f>SUMIFS(FOMCost_2!I:I,FOMCost_2!$A:$A,$B$10)/1000</f>
        <v>3763.1126194161611</v>
      </c>
      <c r="R14" s="14">
        <f>SUMIFS(FOMCost_2!J:J,FOMCost_2!$A:$A,$B$10)/1000</f>
        <v>2882.3953073732478</v>
      </c>
      <c r="S14" s="14">
        <f>SUMIFS(FOMCost_2!K:K,FOMCost_2!$A:$A,$B$10)/1000</f>
        <v>2766.3615165099277</v>
      </c>
      <c r="T14" s="14">
        <f>SUMIFS(FOMCost_2!L:L,FOMCost_2!$A:$A,$B$10)/1000</f>
        <v>3349.0557511586244</v>
      </c>
      <c r="U14" s="14">
        <f>SUMIFS(FOMCost_2!M:M,FOMCost_2!$A:$A,$B$10)/1000</f>
        <v>4542.778377664471</v>
      </c>
      <c r="V14" s="14">
        <f>SUMIFS(FOMCost_2!N:N,FOMCost_2!$A:$A,$B$10)/1000</f>
        <v>2431.9618722794612</v>
      </c>
      <c r="W14" s="14">
        <f>SUMIFS(FOMCost_2!O:O,FOMCost_2!$A:$A,$B$10)/1000</f>
        <v>2411.7546282793082</v>
      </c>
      <c r="X14" s="14">
        <f>SUMIFS(FOMCost_2!P:P,FOMCost_2!$A:$A,$B$10)/1000</f>
        <v>2411.5946633321446</v>
      </c>
      <c r="Y14" s="14">
        <f>SUMIFS(FOMCost_2!Q:Q,FOMCost_2!$A:$A,$B$10)/1000</f>
        <v>4135.4371433345868</v>
      </c>
      <c r="Z14" s="14">
        <f>SUMIFS(FOMCost_2!R:R,FOMCost_2!$A:$A,$B$10)/1000</f>
        <v>3017.2098167572599</v>
      </c>
      <c r="AA14" s="14">
        <f>SUMIFS(FOMCost_2!S:S,FOMCost_2!$A:$A,$B$10)/1000</f>
        <v>3601.8213181904694</v>
      </c>
      <c r="AB14" s="14">
        <f>SUMIFS(FOMCost_2!T:T,FOMCost_2!$A:$A,$B$10)/1000</f>
        <v>2294.3549810697441</v>
      </c>
      <c r="AC14" s="14">
        <f>SUMIFS(FOMCost_2!U:U,FOMCost_2!$A:$A,$B$10)/1000</f>
        <v>2252.994943430811</v>
      </c>
      <c r="AD14" s="14">
        <f>SUMIFS(FOMCost_2!V:V,FOMCost_2!$A:$A,$B$10)/1000</f>
        <v>2913.8213589103848</v>
      </c>
      <c r="AE14" s="14">
        <f>SUMIFS(FOMCost_2!W:W,FOMCost_2!$A:$A,$B$10)/1000</f>
        <v>2291.3484867598295</v>
      </c>
    </row>
    <row r="15" spans="1:31">
      <c r="F15" s="42"/>
      <c r="H15" s="69" t="s">
        <v>102</v>
      </c>
      <c r="I15" s="14">
        <f t="shared" si="0"/>
        <v>17288.003768192113</v>
      </c>
      <c r="J15" s="14"/>
      <c r="K15" s="14">
        <f>SUMIFS(FuelCost_2!C:C,FuelCost_2!$A:$A,$B$10)/1000</f>
        <v>2302.9930008177403</v>
      </c>
      <c r="L15" s="14">
        <f>SUMIFS(FuelCost_2!D:D,FuelCost_2!$A:$A,$B$10)/1000</f>
        <v>2200.3345411143564</v>
      </c>
      <c r="M15" s="14">
        <f>SUMIFS(FuelCost_2!E:E,FuelCost_2!$A:$A,$B$10)/1000</f>
        <v>2299.4970465937263</v>
      </c>
      <c r="N15" s="14">
        <f>SUMIFS(FuelCost_2!F:F,FuelCost_2!$A:$A,$B$10)/1000</f>
        <v>2088.9182183192893</v>
      </c>
      <c r="O15" s="14">
        <f>SUMIFS(FuelCost_2!G:G,FuelCost_2!$A:$A,$B$10)/1000</f>
        <v>2041.2392670465231</v>
      </c>
      <c r="P15" s="14">
        <f>SUMIFS(FuelCost_2!H:H,FuelCost_2!$A:$A,$B$10)/1000</f>
        <v>1998.8402593347887</v>
      </c>
      <c r="Q15" s="14">
        <f>SUMIFS(FuelCost_2!I:I,FuelCost_2!$A:$A,$B$10)/1000</f>
        <v>2189.4864847495487</v>
      </c>
      <c r="R15" s="14">
        <f>SUMIFS(FuelCost_2!J:J,FuelCost_2!$A:$A,$B$10)/1000</f>
        <v>2078.7388887485295</v>
      </c>
      <c r="S15" s="14">
        <f>SUMIFS(FuelCost_2!K:K,FuelCost_2!$A:$A,$B$10)/1000</f>
        <v>1655.2855020813386</v>
      </c>
      <c r="T15" s="14">
        <f>SUMIFS(FuelCost_2!L:L,FuelCost_2!$A:$A,$B$10)/1000</f>
        <v>1759.9847027538012</v>
      </c>
      <c r="U15" s="14">
        <f>SUMIFS(FuelCost_2!M:M,FuelCost_2!$A:$A,$B$10)/1000</f>
        <v>1701.5474690940528</v>
      </c>
      <c r="V15" s="14">
        <f>SUMIFS(FuelCost_2!N:N,FuelCost_2!$A:$A,$B$10)/1000</f>
        <v>1761.2385451840689</v>
      </c>
      <c r="W15" s="14">
        <f>SUMIFS(FuelCost_2!O:O,FuelCost_2!$A:$A,$B$10)/1000</f>
        <v>1821.252245951425</v>
      </c>
      <c r="X15" s="14">
        <f>SUMIFS(FuelCost_2!P:P,FuelCost_2!$A:$A,$B$10)/1000</f>
        <v>1772.4221196261549</v>
      </c>
      <c r="Y15" s="14">
        <f>SUMIFS(FuelCost_2!Q:Q,FuelCost_2!$A:$A,$B$10)/1000</f>
        <v>1779.2877878858512</v>
      </c>
      <c r="Z15" s="14">
        <f>SUMIFS(FuelCost_2!R:R,FuelCost_2!$A:$A,$B$10)/1000</f>
        <v>1728.989724817206</v>
      </c>
      <c r="AA15" s="14">
        <f>SUMIFS(FuelCost_2!S:S,FuelCost_2!$A:$A,$B$10)/1000</f>
        <v>2028.7215729299535</v>
      </c>
      <c r="AB15" s="14">
        <f>SUMIFS(FuelCost_2!T:T,FuelCost_2!$A:$A,$B$10)/1000</f>
        <v>1765.0223885926823</v>
      </c>
      <c r="AC15" s="14">
        <f>SUMIFS(FuelCost_2!U:U,FuelCost_2!$A:$A,$B$10)/1000</f>
        <v>1803.1613442317637</v>
      </c>
      <c r="AD15" s="14">
        <f>SUMIFS(FuelCost_2!V:V,FuelCost_2!$A:$A,$B$10)/1000</f>
        <v>1896.9839887843691</v>
      </c>
      <c r="AE15" s="14">
        <f>SUMIFS(FuelCost_2!W:W,FuelCost_2!$A:$A,$B$10)/1000</f>
        <v>1646.9170156500647</v>
      </c>
    </row>
    <row r="16" spans="1:31">
      <c r="F16" s="42"/>
      <c r="H16" s="69" t="s">
        <v>103</v>
      </c>
      <c r="I16" s="14">
        <f t="shared" si="0"/>
        <v>5853.9432651190955</v>
      </c>
      <c r="J16" s="14"/>
      <c r="K16" s="14">
        <f>SUMIFS(VOMCost_2!C:C,VOMCost_2!$A:$A,$B$10)/1000</f>
        <v>735.81420422089991</v>
      </c>
      <c r="L16" s="14">
        <f>SUMIFS(VOMCost_2!D:D,VOMCost_2!$A:$A,$B$10)/1000</f>
        <v>713.17409088026807</v>
      </c>
      <c r="M16" s="14">
        <f>SUMIFS(VOMCost_2!E:E,VOMCost_2!$A:$A,$B$10)/1000</f>
        <v>714.52220117922639</v>
      </c>
      <c r="N16" s="14">
        <f>SUMIFS(VOMCost_2!F:F,VOMCost_2!$A:$A,$B$10)/1000</f>
        <v>714.80262445940741</v>
      </c>
      <c r="O16" s="14">
        <f>SUMIFS(VOMCost_2!G:G,VOMCost_2!$A:$A,$B$10)/1000</f>
        <v>695.7591994017896</v>
      </c>
      <c r="P16" s="14">
        <f>SUMIFS(VOMCost_2!H:H,VOMCost_2!$A:$A,$B$10)/1000</f>
        <v>698.11105915459359</v>
      </c>
      <c r="Q16" s="14">
        <f>SUMIFS(VOMCost_2!I:I,VOMCost_2!$A:$A,$B$10)/1000</f>
        <v>679.3775785174555</v>
      </c>
      <c r="R16" s="14">
        <f>SUMIFS(VOMCost_2!J:J,VOMCost_2!$A:$A,$B$10)/1000</f>
        <v>705.98816118598063</v>
      </c>
      <c r="S16" s="14">
        <f>SUMIFS(VOMCost_2!K:K,VOMCost_2!$A:$A,$B$10)/1000</f>
        <v>622.84245660641511</v>
      </c>
      <c r="T16" s="14">
        <f>SUMIFS(VOMCost_2!L:L,VOMCost_2!$A:$A,$B$10)/1000</f>
        <v>611.49689252574933</v>
      </c>
      <c r="U16" s="14">
        <f>SUMIFS(VOMCost_2!M:M,VOMCost_2!$A:$A,$B$10)/1000</f>
        <v>614.33605409595225</v>
      </c>
      <c r="V16" s="14">
        <f>SUMIFS(VOMCost_2!N:N,VOMCost_2!$A:$A,$B$10)/1000</f>
        <v>612.9865239271752</v>
      </c>
      <c r="W16" s="14">
        <f>SUMIFS(VOMCost_2!O:O,VOMCost_2!$A:$A,$B$10)/1000</f>
        <v>617.14694072982036</v>
      </c>
      <c r="X16" s="14">
        <f>SUMIFS(VOMCost_2!P:P,VOMCost_2!$A:$A,$B$10)/1000</f>
        <v>628.09459139892533</v>
      </c>
      <c r="Y16" s="14">
        <f>SUMIFS(VOMCost_2!Q:Q,VOMCost_2!$A:$A,$B$10)/1000</f>
        <v>643.8688582208988</v>
      </c>
      <c r="Z16" s="14">
        <f>SUMIFS(VOMCost_2!R:R,VOMCost_2!$A:$A,$B$10)/1000</f>
        <v>640.51532777335945</v>
      </c>
      <c r="AA16" s="14">
        <f>SUMIFS(VOMCost_2!S:S,VOMCost_2!$A:$A,$B$10)/1000</f>
        <v>644.90966442245485</v>
      </c>
      <c r="AB16" s="14">
        <f>SUMIFS(VOMCost_2!T:T,VOMCost_2!$A:$A,$B$10)/1000</f>
        <v>655.74493637657281</v>
      </c>
      <c r="AC16" s="14">
        <f>SUMIFS(VOMCost_2!U:U,VOMCost_2!$A:$A,$B$10)/1000</f>
        <v>659.79314713518625</v>
      </c>
      <c r="AD16" s="14">
        <f>SUMIFS(VOMCost_2!V:V,VOMCost_2!$A:$A,$B$10)/1000</f>
        <v>648.42736228320155</v>
      </c>
      <c r="AE16" s="14">
        <f>SUMIFS(VOMCost_2!W:W,VOMCost_2!$A:$A,$B$10)/1000</f>
        <v>631.44028674838773</v>
      </c>
    </row>
    <row r="17" spans="1:31">
      <c r="F17" s="42"/>
      <c r="H17" s="69" t="s">
        <v>104</v>
      </c>
      <c r="I17" s="14">
        <f t="shared" si="0"/>
        <v>2.907125162561071</v>
      </c>
      <c r="J17" s="14"/>
      <c r="K17" s="14">
        <f>SUMIFS(REZTxCost_2!C:C,REZTxCost_2!$A:$A,$B$10)/1000</f>
        <v>0</v>
      </c>
      <c r="L17" s="14">
        <f>SUMIFS(REZTxCost_2!D:D,REZTxCost_2!$A:$A,$B$10)/1000</f>
        <v>0.54180000000003625</v>
      </c>
      <c r="M17" s="14">
        <f>SUMIFS(REZTxCost_2!E:E,REZTxCost_2!$A:$A,$B$10)/1000</f>
        <v>0.54179999999996553</v>
      </c>
      <c r="N17" s="14">
        <f>SUMIFS(REZTxCost_2!F:F,REZTxCost_2!$A:$A,$B$10)/1000</f>
        <v>0.54180000000003625</v>
      </c>
      <c r="O17" s="14">
        <f>SUMIFS(REZTxCost_2!G:G,REZTxCost_2!$A:$A,$B$10)/1000</f>
        <v>0.54180000000003625</v>
      </c>
      <c r="P17" s="14">
        <f>SUMIFS(REZTxCost_2!H:H,REZTxCost_2!$A:$A,$B$10)/1000</f>
        <v>0.54180000000003625</v>
      </c>
      <c r="Q17" s="14">
        <f>SUMIFS(REZTxCost_2!I:I,REZTxCost_2!$A:$A,$B$10)/1000</f>
        <v>0.54179999999996553</v>
      </c>
      <c r="R17" s="14">
        <f>SUMIFS(REZTxCost_2!J:J,REZTxCost_2!$A:$A,$B$10)/1000</f>
        <v>0.54180000000003625</v>
      </c>
      <c r="S17" s="14">
        <f>SUMIFS(REZTxCost_2!K:K,REZTxCost_2!$A:$A,$B$10)/1000</f>
        <v>0.54180000000003625</v>
      </c>
      <c r="T17" s="14">
        <f>SUMIFS(REZTxCost_2!L:L,REZTxCost_2!$A:$A,$B$10)/1000</f>
        <v>0.54180000000003625</v>
      </c>
      <c r="U17" s="14">
        <f>SUMIFS(REZTxCost_2!M:M,REZTxCost_2!$A:$A,$B$10)/1000</f>
        <v>0.54179999999996553</v>
      </c>
      <c r="V17" s="14">
        <f>SUMIFS(REZTxCost_2!N:N,REZTxCost_2!$A:$A,$B$10)/1000</f>
        <v>0</v>
      </c>
      <c r="W17" s="14">
        <f>SUMIFS(REZTxCost_2!O:O,REZTxCost_2!$A:$A,$B$10)/1000</f>
        <v>0</v>
      </c>
      <c r="X17" s="14">
        <f>SUMIFS(REZTxCost_2!P:P,REZTxCost_2!$A:$A,$B$10)/1000</f>
        <v>0</v>
      </c>
      <c r="Y17" s="14">
        <f>SUMIFS(REZTxCost_2!Q:Q,REZTxCost_2!$A:$A,$B$10)/1000</f>
        <v>0</v>
      </c>
      <c r="Z17" s="14">
        <f>SUMIFS(REZTxCost_2!R:R,REZTxCost_2!$A:$A,$B$10)/1000</f>
        <v>0</v>
      </c>
      <c r="AA17" s="14">
        <f>SUMIFS(REZTxCost_2!S:S,REZTxCost_2!$A:$A,$B$10)/1000</f>
        <v>0</v>
      </c>
      <c r="AB17" s="14">
        <f>SUMIFS(REZTxCost_2!T:T,REZTxCost_2!$A:$A,$B$10)/1000</f>
        <v>0</v>
      </c>
      <c r="AC17" s="14">
        <f>SUMIFS(REZTxCost_2!U:U,REZTxCost_2!$A:$A,$B$10)/1000</f>
        <v>0</v>
      </c>
      <c r="AD17" s="14">
        <f>SUMIFS(REZTxCost_2!V:V,REZTxCost_2!$A:$A,$B$10)/1000</f>
        <v>0</v>
      </c>
      <c r="AE17" s="14">
        <f>SUMIFS(REZTxCost_2!W:W,REZTxCost_2!$A:$A,$B$10)/1000</f>
        <v>0</v>
      </c>
    </row>
    <row r="18" spans="1:31">
      <c r="F18" s="42"/>
      <c r="H18" s="69" t="s">
        <v>105</v>
      </c>
      <c r="I18" s="14">
        <f t="shared" si="0"/>
        <v>12.010980698850313</v>
      </c>
      <c r="J18" s="14"/>
      <c r="K18" s="14">
        <f>SUMIFS(DSPCost_2!C:C,DSPCost_2!$A:$A,$B$10)/1000</f>
        <v>0</v>
      </c>
      <c r="L18" s="14">
        <f>SUMIFS(DSPCost_2!D:D,DSPCost_2!$A:$A,$B$10)/1000</f>
        <v>0</v>
      </c>
      <c r="M18" s="14">
        <f>SUMIFS(DSPCost_2!E:E,DSPCost_2!$A:$A,$B$10)/1000</f>
        <v>0</v>
      </c>
      <c r="N18" s="14">
        <f>SUMIFS(DSPCost_2!F:F,DSPCost_2!$A:$A,$B$10)/1000</f>
        <v>0</v>
      </c>
      <c r="O18" s="14">
        <f>SUMIFS(DSPCost_2!G:G,DSPCost_2!$A:$A,$B$10)/1000</f>
        <v>0</v>
      </c>
      <c r="P18" s="14">
        <f>SUMIFS(DSPCost_2!H:H,DSPCost_2!$A:$A,$B$10)/1000</f>
        <v>0</v>
      </c>
      <c r="Q18" s="14">
        <f>SUMIFS(DSPCost_2!I:I,DSPCost_2!$A:$A,$B$10)/1000</f>
        <v>0</v>
      </c>
      <c r="R18" s="14">
        <f>SUMIFS(DSPCost_2!J:J,DSPCost_2!$A:$A,$B$10)/1000</f>
        <v>0</v>
      </c>
      <c r="S18" s="14">
        <f>SUMIFS(DSPCost_2!K:K,DSPCost_2!$A:$A,$B$10)/1000</f>
        <v>0</v>
      </c>
      <c r="T18" s="14">
        <f>SUMIFS(DSPCost_2!L:L,DSPCost_2!$A:$A,$B$10)/1000</f>
        <v>0</v>
      </c>
      <c r="U18" s="14">
        <f>SUMIFS(DSPCost_2!M:M,DSPCost_2!$A:$A,$B$10)/1000</f>
        <v>0</v>
      </c>
      <c r="V18" s="14">
        <f>SUMIFS(DSPCost_2!N:N,DSPCost_2!$A:$A,$B$10)/1000</f>
        <v>0</v>
      </c>
      <c r="W18" s="14">
        <f>SUMIFS(DSPCost_2!O:O,DSPCost_2!$A:$A,$B$10)/1000</f>
        <v>0</v>
      </c>
      <c r="X18" s="14">
        <f>SUMIFS(DSPCost_2!P:P,DSPCost_2!$A:$A,$B$10)/1000</f>
        <v>0</v>
      </c>
      <c r="Y18" s="14">
        <f>SUMIFS(DSPCost_2!Q:Q,DSPCost_2!$A:$A,$B$10)/1000</f>
        <v>24.211842035384187</v>
      </c>
      <c r="Z18" s="14">
        <f>SUMIFS(DSPCost_2!R:R,DSPCost_2!$A:$A,$B$10)/1000</f>
        <v>2.0101966558422002</v>
      </c>
      <c r="AA18" s="14">
        <f>SUMIFS(DSPCost_2!S:S,DSPCost_2!$A:$A,$B$10)/1000</f>
        <v>4.0608118970395211</v>
      </c>
      <c r="AB18" s="14">
        <f>SUMIFS(DSPCost_2!T:T,DSPCost_2!$A:$A,$B$10)/1000</f>
        <v>0</v>
      </c>
      <c r="AC18" s="14">
        <f>SUMIFS(DSPCost_2!U:U,DSPCost_2!$A:$A,$B$10)/1000</f>
        <v>0</v>
      </c>
      <c r="AD18" s="14">
        <f>SUMIFS(DSPCost_2!V:V,DSPCost_2!$A:$A,$B$10)/1000</f>
        <v>4.8051663917663703</v>
      </c>
      <c r="AE18" s="14">
        <f>SUMIFS(DSPCost_2!W:W,DSPCost_2!$A:$A,$B$10)/1000</f>
        <v>17.198162948126793</v>
      </c>
    </row>
    <row r="19" spans="1:31">
      <c r="F19" s="42"/>
      <c r="H19" s="69" t="s">
        <v>106</v>
      </c>
      <c r="I19" s="14">
        <f t="shared" si="0"/>
        <v>839.89425096554623</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297.95628413221004</v>
      </c>
      <c r="Z19" s="14">
        <f>SUMIFS(RehabCost_2!R:R,RehabCost_2!$A:$A,$B$10)/1000</f>
        <v>3.2906242368900886</v>
      </c>
      <c r="AA19" s="14">
        <f>SUMIFS(RehabCost_2!S:S,RehabCost_2!$A:$A,$B$10)/1000</f>
        <v>87.117802121103097</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3422.6382607989776</v>
      </c>
      <c r="J20" s="14">
        <f>SUMIFS(ICTxCost_2!C:C,ICTxCost_2!$A:$A,$B$10)/1000</f>
        <v>122.84423985132705</v>
      </c>
      <c r="K20" s="14">
        <f>SUMIFS(ICTxCost_2!D:D,ICTxCost_2!$A:$A,$B$10)/1000</f>
        <v>0</v>
      </c>
      <c r="L20" s="14">
        <f>SUMIFS(ICTxCost_2!E:E,ICTxCost_2!$A:$A,$B$10)/1000</f>
        <v>29.783884958799646</v>
      </c>
      <c r="M20" s="14">
        <f>SUMIFS(ICTxCost_2!F:F,ICTxCost_2!$A:$A,$B$10)/1000</f>
        <v>29.783884958799646</v>
      </c>
      <c r="N20" s="14">
        <f>SUMIFS(ICTxCost_2!G:G,ICTxCost_2!$A:$A,$B$10)/1000</f>
        <v>195.58489431249257</v>
      </c>
      <c r="O20" s="14">
        <f>SUMIFS(ICTxCost_2!H:H,ICTxCost_2!$A:$A,$B$10)/1000</f>
        <v>386.27440167066101</v>
      </c>
      <c r="P20" s="14">
        <f>SUMIFS(ICTxCost_2!I:I,ICTxCost_2!$A:$A,$B$10)/1000</f>
        <v>386.27440167066101</v>
      </c>
      <c r="Q20" s="14">
        <f>SUMIFS(ICTxCost_2!J:J,ICTxCost_2!$A:$A,$B$10)/1000</f>
        <v>386.27440167066101</v>
      </c>
      <c r="R20" s="14">
        <f>SUMIFS(ICTxCost_2!K:K,ICTxCost_2!$A:$A,$B$10)/1000</f>
        <v>386.27440167066101</v>
      </c>
      <c r="S20" s="14">
        <f>SUMIFS(ICTxCost_2!L:L,ICTxCost_2!$A:$A,$B$10)/1000</f>
        <v>386.27440167066101</v>
      </c>
      <c r="T20" s="14">
        <f>SUMIFS(ICTxCost_2!M:M,ICTxCost_2!$A:$A,$B$10)/1000</f>
        <v>386.27440167066101</v>
      </c>
      <c r="U20" s="14">
        <f>SUMIFS(ICTxCost_2!N:N,ICTxCost_2!$A:$A,$B$10)/1000</f>
        <v>386.27440167066101</v>
      </c>
      <c r="V20" s="14">
        <f>SUMIFS(ICTxCost_2!O:O,ICTxCost_2!$A:$A,$B$10)/1000</f>
        <v>578.32597693853063</v>
      </c>
      <c r="W20" s="14">
        <f>SUMIFS(ICTxCost_2!P:P,ICTxCost_2!$A:$A,$B$10)/1000</f>
        <v>578.32597693853063</v>
      </c>
      <c r="X20" s="14">
        <f>SUMIFS(ICTxCost_2!Q:Q,ICTxCost_2!$A:$A,$B$10)/1000</f>
        <v>578.32597693853063</v>
      </c>
      <c r="Y20" s="14">
        <f>SUMIFS(ICTxCost_2!R:R,ICTxCost_2!$A:$A,$B$10)/1000</f>
        <v>839.38899296459465</v>
      </c>
      <c r="Z20" s="14">
        <f>SUMIFS(ICTxCost_2!S:S,ICTxCost_2!$A:$A,$B$10)/1000</f>
        <v>839.38899296459465</v>
      </c>
      <c r="AA20" s="14">
        <f>SUMIFS(ICTxCost_2!T:T,ICTxCost_2!$A:$A,$B$10)/1000</f>
        <v>839.38899296459465</v>
      </c>
      <c r="AB20" s="14">
        <f>SUMIFS(ICTxCost_2!U:U,ICTxCost_2!$A:$A,$B$10)/1000</f>
        <v>839.38899296459465</v>
      </c>
      <c r="AC20" s="14">
        <f>SUMIFS(ICTxCost_2!V:V,ICTxCost_2!$A:$A,$B$10)/1000</f>
        <v>839.38899296459465</v>
      </c>
      <c r="AD20" s="14">
        <f>SUMIFS(ICTxCost_2!W:W,ICTxCost_2!$A:$A,$B$10)/1000</f>
        <v>839.38899296459465</v>
      </c>
      <c r="AE20" s="14">
        <f>SUMIFS(ICTxCost_2!X:X,ICTxCost_2!$A:$A,$B$10)/1000</f>
        <v>839.38899296459465</v>
      </c>
    </row>
    <row r="21" spans="1:31">
      <c r="H21" s="75" t="s">
        <v>108</v>
      </c>
      <c r="I21" s="16">
        <f>SUM(I13:I20)</f>
        <v>60855.688240995907</v>
      </c>
      <c r="J21" s="79">
        <f t="shared" ref="J21:AE21" si="1">SUM(J13:J20)</f>
        <v>122.84423985132705</v>
      </c>
      <c r="K21" s="79">
        <f t="shared" si="1"/>
        <v>6702.1701836237553</v>
      </c>
      <c r="L21" s="79">
        <f t="shared" si="1"/>
        <v>6247.4676589852024</v>
      </c>
      <c r="M21" s="79">
        <f t="shared" si="1"/>
        <v>6428.6982692657084</v>
      </c>
      <c r="N21" s="16">
        <f t="shared" si="1"/>
        <v>7860.8022073220518</v>
      </c>
      <c r="O21" s="16">
        <f t="shared" si="1"/>
        <v>6961.6206391848291</v>
      </c>
      <c r="P21" s="16">
        <f t="shared" si="1"/>
        <v>7591.9800519915871</v>
      </c>
      <c r="Q21" s="16">
        <f t="shared" si="1"/>
        <v>7548.6110615654861</v>
      </c>
      <c r="R21" s="16">
        <f t="shared" si="1"/>
        <v>6814.4379835067348</v>
      </c>
      <c r="S21" s="16">
        <f t="shared" si="1"/>
        <v>6364.7432332802209</v>
      </c>
      <c r="T21" s="16">
        <f t="shared" si="1"/>
        <v>6843.224804549227</v>
      </c>
      <c r="U21" s="16">
        <f t="shared" si="1"/>
        <v>7967.4240089824452</v>
      </c>
      <c r="V21" s="16">
        <f t="shared" si="1"/>
        <v>6598.5090338584878</v>
      </c>
      <c r="W21" s="16">
        <f t="shared" si="1"/>
        <v>6126.8316682541554</v>
      </c>
      <c r="X21" s="16">
        <f t="shared" si="1"/>
        <v>6088.4838750227063</v>
      </c>
      <c r="Y21" s="16">
        <f t="shared" si="1"/>
        <v>8490.2272693428949</v>
      </c>
      <c r="Z21" s="16">
        <f t="shared" si="1"/>
        <v>7091.3332159960637</v>
      </c>
      <c r="AA21" s="16">
        <f t="shared" si="1"/>
        <v>8365.3924573251898</v>
      </c>
      <c r="AB21" s="16">
        <f t="shared" si="1"/>
        <v>6762.8834702354989</v>
      </c>
      <c r="AC21" s="16">
        <f t="shared" si="1"/>
        <v>6903.111302562409</v>
      </c>
      <c r="AD21" s="16">
        <f t="shared" si="1"/>
        <v>7789.1723631628893</v>
      </c>
      <c r="AE21" s="16">
        <f t="shared" si="1"/>
        <v>7137.4461064893958</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10366</v>
      </c>
      <c r="X32" s="1">
        <f>SUMIFS(Capacity_2!S:S,Capacity_2!$A:$A,$B$29,Capacity_2!$B:$B,$H32)</f>
        <v>10366</v>
      </c>
      <c r="Y32" s="1">
        <f>SUMIFS(Capacity_2!T:T,Capacity_2!$A:$A,$B$29,Capacity_2!$B:$B,$H32)</f>
        <v>10366</v>
      </c>
      <c r="Z32" s="1">
        <f>SUMIFS(Capacity_2!U:U,Capacity_2!$A:$A,$B$29,Capacity_2!$B:$B,$H32)</f>
        <v>10366</v>
      </c>
      <c r="AA32" s="1">
        <f>SUMIFS(Capacity_2!V:V,Capacity_2!$A:$A,$B$29,Capacity_2!$B:$B,$H32)</f>
        <v>10366</v>
      </c>
      <c r="AB32" s="1">
        <f>SUMIFS(Capacity_2!W:W,Capacity_2!$A:$A,$B$29,Capacity_2!$B:$B,$H32)</f>
        <v>10366</v>
      </c>
      <c r="AC32" s="1">
        <f>SUMIFS(Capacity_2!X:X,Capacity_2!$A:$A,$B$29,Capacity_2!$B:$B,$H32)</f>
        <v>10366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5533.6767348699996</v>
      </c>
      <c r="Y35" s="1">
        <f>SUMIFS(Capacity_2!T:T,Capacity_2!$A:$A,$B$29,Capacity_2!$B:$B,$H35)</f>
        <v>5606.1723819099998</v>
      </c>
      <c r="Z35" s="1">
        <f>SUMIFS(Capacity_2!U:U,Capacity_2!$A:$A,$B$29,Capacity_2!$B:$B,$H35)</f>
        <v>5606.1723819099998</v>
      </c>
      <c r="AA35" s="1">
        <f>SUMIFS(Capacity_2!V:V,Capacity_2!$A:$A,$B$29,Capacity_2!$B:$B,$H35)</f>
        <v>5166.1723819099998</v>
      </c>
      <c r="AB35" s="1">
        <f>SUMIFS(Capacity_2!W:W,Capacity_2!$A:$A,$B$29,Capacity_2!$B:$B,$H35)</f>
        <v>5046.1723819099998</v>
      </c>
      <c r="AC35" s="1">
        <f>SUMIFS(Capacity_2!X:X,Capacity_2!$A:$A,$B$29,Capacity_2!$B:$B,$H35)</f>
        <v>5361.19920035</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6906.5000000400014</v>
      </c>
      <c r="Y36" s="1">
        <f>SUMIFS(Capacity_2!T:T,Capacity_2!$A:$A,$B$29,Capacity_2!$B:$B,$H36)</f>
        <v>6820.1000000399999</v>
      </c>
      <c r="Z36" s="1">
        <f>SUMIFS(Capacity_2!U:U,Capacity_2!$A:$A,$B$29,Capacity_2!$B:$B,$H36)</f>
        <v>6820.1000000399999</v>
      </c>
      <c r="AA36" s="1">
        <f>SUMIFS(Capacity_2!V:V,Capacity_2!$A:$A,$B$29,Capacity_2!$B:$B,$H36)</f>
        <v>6820.1000000399999</v>
      </c>
      <c r="AB36" s="1">
        <f>SUMIFS(Capacity_2!W:W,Capacity_2!$A:$A,$B$29,Capacity_2!$B:$B,$H36)</f>
        <v>6820.1000000399999</v>
      </c>
      <c r="AC36" s="1">
        <f>SUMIFS(Capacity_2!X:X,Capacity_2!$A:$A,$B$29,Capacity_2!$B:$B,$H36)</f>
        <v>6820.1000000399999</v>
      </c>
    </row>
    <row r="37" spans="1:30">
      <c r="H37" s="76" t="s">
        <v>117</v>
      </c>
      <c r="I37" s="1">
        <f>SUMIFS(Capacity_2!D:D,Capacity_2!$A:$A,$B$29,Capacity_2!$B:$B,$H37)</f>
        <v>1223.7906342777001</v>
      </c>
      <c r="J37" s="1">
        <f>SUMIFS(Capacity_2!E:E,Capacity_2!$A:$A,$B$29,Capacity_2!$B:$B,$H37)</f>
        <v>1231.3997361001002</v>
      </c>
      <c r="K37" s="1">
        <f>SUMIFS(Capacity_2!F:F,Capacity_2!$A:$A,$B$29,Capacity_2!$B:$B,$H37)</f>
        <v>1220.2504518963001</v>
      </c>
      <c r="L37" s="1">
        <f>SUMIFS(Capacity_2!G:G,Capacity_2!$A:$A,$B$29,Capacity_2!$B:$B,$H37)</f>
        <v>3250.2038030047001</v>
      </c>
      <c r="M37" s="1">
        <f>SUMIFS(Capacity_2!H:H,Capacity_2!$A:$A,$B$29,Capacity_2!$B:$B,$H37)</f>
        <v>3241.1682360666</v>
      </c>
      <c r="N37" s="1">
        <f>SUMIFS(Capacity_2!I:I,Capacity_2!$A:$A,$B$29,Capacity_2!$B:$B,$H37)</f>
        <v>3233.0451317429997</v>
      </c>
      <c r="O37" s="1">
        <f>SUMIFS(Capacity_2!J:J,Capacity_2!$A:$A,$B$29,Capacity_2!$B:$B,$H37)</f>
        <v>3225.7370619703001</v>
      </c>
      <c r="P37" s="1">
        <f>SUMIFS(Capacity_2!K:K,Capacity_2!$A:$A,$B$29,Capacity_2!$B:$B,$H37)</f>
        <v>3219.1613997801005</v>
      </c>
      <c r="Q37" s="1">
        <f>SUMIFS(Capacity_2!L:L,Capacity_2!$A:$A,$B$29,Capacity_2!$B:$B,$H37)</f>
        <v>3213.2383796423001</v>
      </c>
      <c r="R37" s="1">
        <f>SUMIFS(Capacity_2!M:M,Capacity_2!$A:$A,$B$29,Capacity_2!$B:$B,$H37)</f>
        <v>3177.9135817735</v>
      </c>
      <c r="S37" s="1">
        <f>SUMIFS(Capacity_2!N:N,Capacity_2!$A:$A,$B$29,Capacity_2!$B:$B,$H37)</f>
        <v>3183.2155713175002</v>
      </c>
      <c r="T37" s="1">
        <f>SUMIFS(Capacity_2!O:O,Capacity_2!$A:$A,$B$29,Capacity_2!$B:$B,$H37)</f>
        <v>3434.9765297110002</v>
      </c>
      <c r="U37" s="1">
        <f>SUMIFS(Capacity_2!P:P,Capacity_2!$A:$A,$B$29,Capacity_2!$B:$B,$H37)</f>
        <v>3392.7989571901003</v>
      </c>
      <c r="V37" s="1">
        <f>SUMIFS(Capacity_2!Q:Q,Capacity_2!$A:$A,$B$29,Capacity_2!$B:$B,$H37)</f>
        <v>3602.9802673788004</v>
      </c>
      <c r="W37" s="1">
        <f>SUMIFS(Capacity_2!R:R,Capacity_2!$A:$A,$B$29,Capacity_2!$B:$B,$H37)</f>
        <v>4016.3770168444003</v>
      </c>
      <c r="X37" s="1">
        <f>SUMIFS(Capacity_2!S:S,Capacity_2!$A:$A,$B$29,Capacity_2!$B:$B,$H37)</f>
        <v>4270.0463365969008</v>
      </c>
      <c r="Y37" s="1">
        <f>SUMIFS(Capacity_2!T:T,Capacity_2!$A:$A,$B$29,Capacity_2!$B:$B,$H37)</f>
        <v>5472.9185570264008</v>
      </c>
      <c r="Z37" s="1">
        <f>SUMIFS(Capacity_2!U:U,Capacity_2!$A:$A,$B$29,Capacity_2!$B:$B,$H37)</f>
        <v>5995.5315440956992</v>
      </c>
      <c r="AA37" s="1">
        <f>SUMIFS(Capacity_2!V:V,Capacity_2!$A:$A,$B$29,Capacity_2!$B:$B,$H37)</f>
        <v>6011.0076412011003</v>
      </c>
      <c r="AB37" s="1">
        <f>SUMIFS(Capacity_2!W:W,Capacity_2!$A:$A,$B$29,Capacity_2!$B:$B,$H37)</f>
        <v>6020.7203849202006</v>
      </c>
      <c r="AC37" s="1">
        <f>SUMIFS(Capacity_2!X:X,Capacity_2!$A:$A,$B$29,Capacity_2!$B:$B,$H37)</f>
        <v>8474.0569546293991</v>
      </c>
    </row>
    <row r="38" spans="1:30">
      <c r="H38" s="76" t="s">
        <v>118</v>
      </c>
      <c r="I38" s="1">
        <f>SUMIFS(Capacity_2!D:D,Capacity_2!$A:$A,$B$29,Capacity_2!$B:$B,$H38)</f>
        <v>288.84481331493367</v>
      </c>
      <c r="J38" s="1">
        <f>SUMIFS(Capacity_2!E:E,Capacity_2!$A:$A,$B$29,Capacity_2!$B:$B,$H38)</f>
        <v>324.09539757410755</v>
      </c>
      <c r="K38" s="1">
        <f>SUMIFS(Capacity_2!F:F,Capacity_2!$A:$A,$B$29,Capacity_2!$B:$B,$H38)</f>
        <v>358.65822132435488</v>
      </c>
      <c r="L38" s="1">
        <f>SUMIFS(Capacity_2!G:G,Capacity_2!$A:$A,$B$29,Capacity_2!$B:$B,$H38)</f>
        <v>435.22401975220697</v>
      </c>
      <c r="M38" s="1">
        <f>SUMIFS(Capacity_2!H:H,Capacity_2!$A:$A,$B$29,Capacity_2!$B:$B,$H38)</f>
        <v>517.09875966085497</v>
      </c>
      <c r="N38" s="1">
        <f>SUMIFS(Capacity_2!I:I,Capacity_2!$A:$A,$B$29,Capacity_2!$B:$B,$H38)</f>
        <v>572.257623788145</v>
      </c>
      <c r="O38" s="1">
        <f>SUMIFS(Capacity_2!J:J,Capacity_2!$A:$A,$B$29,Capacity_2!$B:$B,$H38)</f>
        <v>616.69269494303262</v>
      </c>
      <c r="P38" s="1">
        <f>SUMIFS(Capacity_2!K:K,Capacity_2!$A:$A,$B$29,Capacity_2!$B:$B,$H38)</f>
        <v>650.46792151145837</v>
      </c>
      <c r="Q38" s="1">
        <f>SUMIFS(Capacity_2!L:L,Capacity_2!$A:$A,$B$29,Capacity_2!$B:$B,$H38)</f>
        <v>748.18134930081226</v>
      </c>
      <c r="R38" s="1">
        <f>SUMIFS(Capacity_2!M:M,Capacity_2!$A:$A,$B$29,Capacity_2!$B:$B,$H38)</f>
        <v>777.66846146290993</v>
      </c>
      <c r="S38" s="1">
        <f>SUMIFS(Capacity_2!N:N,Capacity_2!$A:$A,$B$29,Capacity_2!$B:$B,$H38)</f>
        <v>862.20660875855356</v>
      </c>
      <c r="T38" s="1">
        <f>SUMIFS(Capacity_2!O:O,Capacity_2!$A:$A,$B$29,Capacity_2!$B:$B,$H38)</f>
        <v>909.7017742972215</v>
      </c>
      <c r="U38" s="1">
        <f>SUMIFS(Capacity_2!P:P,Capacity_2!$A:$A,$B$29,Capacity_2!$B:$B,$H38)</f>
        <v>957.14638810425913</v>
      </c>
      <c r="V38" s="1">
        <f>SUMIFS(Capacity_2!Q:Q,Capacity_2!$A:$A,$B$29,Capacity_2!$B:$B,$H38)</f>
        <v>984.57863683040193</v>
      </c>
      <c r="W38" s="1">
        <f>SUMIFS(Capacity_2!R:R,Capacity_2!$A:$A,$B$29,Capacity_2!$B:$B,$H38)</f>
        <v>1004.7685514071279</v>
      </c>
      <c r="X38" s="1">
        <f>SUMIFS(Capacity_2!S:S,Capacity_2!$A:$A,$B$29,Capacity_2!$B:$B,$H38)</f>
        <v>1004.7577276481114</v>
      </c>
      <c r="Y38" s="1">
        <f>SUMIFS(Capacity_2!T:T,Capacity_2!$A:$A,$B$29,Capacity_2!$B:$B,$H38)</f>
        <v>1014.125814576644</v>
      </c>
      <c r="Z38" s="1">
        <f>SUMIFS(Capacity_2!U:U,Capacity_2!$A:$A,$B$29,Capacity_2!$B:$B,$H38)</f>
        <v>1045.7564905835197</v>
      </c>
      <c r="AA38" s="1">
        <f>SUMIFS(Capacity_2!V:V,Capacity_2!$A:$A,$B$29,Capacity_2!$B:$B,$H38)</f>
        <v>1097.1275631598144</v>
      </c>
      <c r="AB38" s="1">
        <f>SUMIFS(Capacity_2!W:W,Capacity_2!$A:$A,$B$29,Capacity_2!$B:$B,$H38)</f>
        <v>1109.4674313465389</v>
      </c>
      <c r="AC38" s="1">
        <f>SUMIFS(Capacity_2!X:X,Capacity_2!$A:$A,$B$29,Capacity_2!$B:$B,$H38)</f>
        <v>1121.5292842980002</v>
      </c>
    </row>
    <row r="39" spans="1:30">
      <c r="H39" s="76" t="s">
        <v>119</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10232.458000000001</v>
      </c>
      <c r="M39" s="1">
        <f>SUMIFS(Capacity_2!H:H,Capacity_2!$A:$A,$B$29,Capacity_2!$B:$B,$H39)</f>
        <v>10552.457999999999</v>
      </c>
      <c r="N39" s="1">
        <f>SUMIFS(Capacity_2!I:I,Capacity_2!$A:$A,$B$29,Capacity_2!$B:$B,$H39)</f>
        <v>10872.457999999999</v>
      </c>
      <c r="O39" s="1">
        <f>SUMIFS(Capacity_2!J:J,Capacity_2!$A:$A,$B$29,Capacity_2!$B:$B,$H39)</f>
        <v>11192.457999999999</v>
      </c>
      <c r="P39" s="1">
        <f>SUMIFS(Capacity_2!K:K,Capacity_2!$A:$A,$B$29,Capacity_2!$B:$B,$H39)</f>
        <v>11512.457999999999</v>
      </c>
      <c r="Q39" s="1">
        <f>SUMIFS(Capacity_2!L:L,Capacity_2!$A:$A,$B$29,Capacity_2!$B:$B,$H39)</f>
        <v>11741.707999999999</v>
      </c>
      <c r="R39" s="1">
        <f>SUMIFS(Capacity_2!M:M,Capacity_2!$A:$A,$B$29,Capacity_2!$B:$B,$H39)</f>
        <v>11695.707999999999</v>
      </c>
      <c r="S39" s="1">
        <f>SUMIFS(Capacity_2!N:N,Capacity_2!$A:$A,$B$29,Capacity_2!$B:$B,$H39)</f>
        <v>11695.707999999999</v>
      </c>
      <c r="T39" s="1">
        <f>SUMIFS(Capacity_2!O:O,Capacity_2!$A:$A,$B$29,Capacity_2!$B:$B,$H39)</f>
        <v>11695.707999999999</v>
      </c>
      <c r="U39" s="1">
        <f>SUMIFS(Capacity_2!P:P,Capacity_2!$A:$A,$B$29,Capacity_2!$B:$B,$H39)</f>
        <v>11417.008</v>
      </c>
      <c r="V39" s="1">
        <f>SUMIFS(Capacity_2!Q:Q,Capacity_2!$A:$A,$B$29,Capacity_2!$B:$B,$H39)</f>
        <v>11417.008</v>
      </c>
      <c r="W39" s="1">
        <f>SUMIFS(Capacity_2!R:R,Capacity_2!$A:$A,$B$29,Capacity_2!$B:$B,$H39)</f>
        <v>11408.57138171</v>
      </c>
      <c r="X39" s="1">
        <f>SUMIFS(Capacity_2!S:S,Capacity_2!$A:$A,$B$29,Capacity_2!$B:$B,$H39)</f>
        <v>11107.271381709999</v>
      </c>
      <c r="Y39" s="1">
        <f>SUMIFS(Capacity_2!T:T,Capacity_2!$A:$A,$B$29,Capacity_2!$B:$B,$H39)</f>
        <v>11033.127999999999</v>
      </c>
      <c r="Z39" s="1">
        <f>SUMIFS(Capacity_2!U:U,Capacity_2!$A:$A,$B$29,Capacity_2!$B:$B,$H39)</f>
        <v>10424.127999999999</v>
      </c>
      <c r="AA39" s="1">
        <f>SUMIFS(Capacity_2!V:V,Capacity_2!$A:$A,$B$29,Capacity_2!$B:$B,$H39)</f>
        <v>9905.4279999999999</v>
      </c>
      <c r="AB39" s="1">
        <f>SUMIFS(Capacity_2!W:W,Capacity_2!$A:$A,$B$29,Capacity_2!$B:$B,$H39)</f>
        <v>10010.208234040001</v>
      </c>
      <c r="AC39" s="1">
        <f>SUMIFS(Capacity_2!X:X,Capacity_2!$A:$A,$B$29,Capacity_2!$B:$B,$H39)</f>
        <v>9961.9082340400018</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6141.7110000000011</v>
      </c>
      <c r="M40" s="1">
        <f>SUMIFS(Capacity_2!H:H,Capacity_2!$A:$A,$B$29,Capacity_2!$B:$B,$H40)</f>
        <v>6241.7110000000011</v>
      </c>
      <c r="N40" s="1">
        <f>SUMIFS(Capacity_2!I:I,Capacity_2!$A:$A,$B$29,Capacity_2!$B:$B,$H40)</f>
        <v>6341.7110000000011</v>
      </c>
      <c r="O40" s="1">
        <f>SUMIFS(Capacity_2!J:J,Capacity_2!$A:$A,$B$29,Capacity_2!$B:$B,$H40)</f>
        <v>6441.7110000000011</v>
      </c>
      <c r="P40" s="1">
        <f>SUMIFS(Capacity_2!K:K,Capacity_2!$A:$A,$B$29,Capacity_2!$B:$B,$H40)</f>
        <v>6541.7110000000011</v>
      </c>
      <c r="Q40" s="1">
        <f>SUMIFS(Capacity_2!L:L,Capacity_2!$A:$A,$B$29,Capacity_2!$B:$B,$H40)</f>
        <v>6641.7110000000011</v>
      </c>
      <c r="R40" s="1">
        <f>SUMIFS(Capacity_2!M:M,Capacity_2!$A:$A,$B$29,Capacity_2!$B:$B,$H40)</f>
        <v>6641.7110000000011</v>
      </c>
      <c r="S40" s="1">
        <f>SUMIFS(Capacity_2!N:N,Capacity_2!$A:$A,$B$29,Capacity_2!$B:$B,$H40)</f>
        <v>6641.7110000000011</v>
      </c>
      <c r="T40" s="1">
        <f>SUMIFS(Capacity_2!O:O,Capacity_2!$A:$A,$B$29,Capacity_2!$B:$B,$H40)</f>
        <v>6641.7110000000011</v>
      </c>
      <c r="U40" s="1">
        <f>SUMIFS(Capacity_2!P:P,Capacity_2!$A:$A,$B$29,Capacity_2!$B:$B,$H40)</f>
        <v>6641.7110000000011</v>
      </c>
      <c r="V40" s="1">
        <f>SUMIFS(Capacity_2!Q:Q,Capacity_2!$A:$A,$B$29,Capacity_2!$B:$B,$H40)</f>
        <v>6641.7110000000011</v>
      </c>
      <c r="W40" s="1">
        <f>SUMIFS(Capacity_2!R:R,Capacity_2!$A:$A,$B$29,Capacity_2!$B:$B,$H40)</f>
        <v>6588.4351518100011</v>
      </c>
      <c r="X40" s="1">
        <f>SUMIFS(Capacity_2!S:S,Capacity_2!$A:$A,$B$29,Capacity_2!$B:$B,$H40)</f>
        <v>7229.4027863600013</v>
      </c>
      <c r="Y40" s="1">
        <f>SUMIFS(Capacity_2!T:T,Capacity_2!$A:$A,$B$29,Capacity_2!$B:$B,$H40)</f>
        <v>8537.2274955000012</v>
      </c>
      <c r="Z40" s="1">
        <f>SUMIFS(Capacity_2!U:U,Capacity_2!$A:$A,$B$29,Capacity_2!$B:$B,$H40)</f>
        <v>8386.9274955000001</v>
      </c>
      <c r="AA40" s="1">
        <f>SUMIFS(Capacity_2!V:V,Capacity_2!$A:$A,$B$29,Capacity_2!$B:$B,$H40)</f>
        <v>8855.0597645400012</v>
      </c>
      <c r="AB40" s="1">
        <f>SUMIFS(Capacity_2!W:W,Capacity_2!$A:$A,$B$29,Capacity_2!$B:$B,$H40)</f>
        <v>10245.411</v>
      </c>
      <c r="AC40" s="1">
        <f>SUMIFS(Capacity_2!X:X,Capacity_2!$A:$A,$B$29,Capacity_2!$B:$B,$H40)</f>
        <v>10430.411</v>
      </c>
    </row>
    <row r="41" spans="1:30">
      <c r="H41" s="77" t="s">
        <v>121</v>
      </c>
      <c r="I41" s="1">
        <f>SUMIFS(Capacity_2!D:D,Capacity_2!$A:$A,$B$29,Capacity_2!$B:$B,$H41)</f>
        <v>9148.7771343995846</v>
      </c>
      <c r="J41" s="1">
        <f>SUMIFS(Capacity_2!E:E,Capacity_2!$A:$A,$B$29,Capacity_2!$B:$B,$H41)</f>
        <v>9281.6280573582244</v>
      </c>
      <c r="K41" s="1">
        <f>SUMIFS(Capacity_2!F:F,Capacity_2!$A:$A,$B$29,Capacity_2!$B:$B,$H41)</f>
        <v>9419.0274224288023</v>
      </c>
      <c r="L41" s="1">
        <f>SUMIFS(Capacity_2!G:G,Capacity_2!$A:$A,$B$29,Capacity_2!$B:$B,$H41)</f>
        <v>9648.8783325176246</v>
      </c>
      <c r="M41" s="1">
        <f>SUMIFS(Capacity_2!H:H,Capacity_2!$A:$A,$B$29,Capacity_2!$B:$B,$H41)</f>
        <v>9886.0760013711333</v>
      </c>
      <c r="N41" s="1">
        <f>SUMIFS(Capacity_2!I:I,Capacity_2!$A:$A,$B$29,Capacity_2!$B:$B,$H41)</f>
        <v>10115.316716746611</v>
      </c>
      <c r="O41" s="1">
        <f>SUMIFS(Capacity_2!J:J,Capacity_2!$A:$A,$B$29,Capacity_2!$B:$B,$H41)</f>
        <v>10359.587159175993</v>
      </c>
      <c r="P41" s="1">
        <f>SUMIFS(Capacity_2!K:K,Capacity_2!$A:$A,$B$29,Capacity_2!$B:$B,$H41)</f>
        <v>10598.671469044259</v>
      </c>
      <c r="Q41" s="1">
        <f>SUMIFS(Capacity_2!L:L,Capacity_2!$A:$A,$B$29,Capacity_2!$B:$B,$H41)</f>
        <v>10837.06366808569</v>
      </c>
      <c r="R41" s="1">
        <f>SUMIFS(Capacity_2!M:M,Capacity_2!$A:$A,$B$29,Capacity_2!$B:$B,$H41)</f>
        <v>11119.367129109185</v>
      </c>
      <c r="S41" s="1">
        <f>SUMIFS(Capacity_2!N:N,Capacity_2!$A:$A,$B$29,Capacity_2!$B:$B,$H41)</f>
        <v>11675.830414336238</v>
      </c>
      <c r="T41" s="1">
        <f>SUMIFS(Capacity_2!O:O,Capacity_2!$A:$A,$B$29,Capacity_2!$B:$B,$H41)</f>
        <v>12210.190065847504</v>
      </c>
      <c r="U41" s="1">
        <f>SUMIFS(Capacity_2!P:P,Capacity_2!$A:$A,$B$29,Capacity_2!$B:$B,$H41)</f>
        <v>12788.226310091333</v>
      </c>
      <c r="V41" s="1">
        <f>SUMIFS(Capacity_2!Q:Q,Capacity_2!$A:$A,$B$29,Capacity_2!$B:$B,$H41)</f>
        <v>13210.244794083566</v>
      </c>
      <c r="W41" s="1">
        <f>SUMIFS(Capacity_2!R:R,Capacity_2!$A:$A,$B$29,Capacity_2!$B:$B,$H41)</f>
        <v>13788.412757342854</v>
      </c>
      <c r="X41" s="1">
        <f>SUMIFS(Capacity_2!S:S,Capacity_2!$A:$A,$B$29,Capacity_2!$B:$B,$H41)</f>
        <v>14167.009119644641</v>
      </c>
      <c r="Y41" s="1">
        <f>SUMIFS(Capacity_2!T:T,Capacity_2!$A:$A,$B$29,Capacity_2!$B:$B,$H41)</f>
        <v>14605.236369295686</v>
      </c>
      <c r="Z41" s="1">
        <f>SUMIFS(Capacity_2!U:U,Capacity_2!$A:$A,$B$29,Capacity_2!$B:$B,$H41)</f>
        <v>15020.01722229691</v>
      </c>
      <c r="AA41" s="1">
        <f>SUMIFS(Capacity_2!V:V,Capacity_2!$A:$A,$B$29,Capacity_2!$B:$B,$H41)</f>
        <v>15460.377616032918</v>
      </c>
      <c r="AB41" s="1">
        <f>SUMIFS(Capacity_2!W:W,Capacity_2!$A:$A,$B$29,Capacity_2!$B:$B,$H41)</f>
        <v>16089.130517093321</v>
      </c>
      <c r="AC41" s="1">
        <f>SUMIFS(Capacity_2!X:X,Capacity_2!$A:$A,$B$29,Capacity_2!$B:$B,$H41)</f>
        <v>16720.187316909374</v>
      </c>
    </row>
    <row r="42" spans="1:30">
      <c r="H42" s="69" t="s">
        <v>122</v>
      </c>
      <c r="I42" s="1">
        <f>SUM(I32:I37,I44)</f>
        <v>42827.134972767897</v>
      </c>
      <c r="J42" s="1">
        <f t="shared" ref="J42:AC42" si="2">SUM(J32:J37,J44)</f>
        <v>42121.643985636074</v>
      </c>
      <c r="K42" s="1">
        <f t="shared" si="2"/>
        <v>40455.486318589967</v>
      </c>
      <c r="L42" s="1">
        <f t="shared" si="2"/>
        <v>42486.442767615037</v>
      </c>
      <c r="M42" s="1">
        <f t="shared" si="2"/>
        <v>42476.059972495757</v>
      </c>
      <c r="N42" s="1">
        <f t="shared" si="2"/>
        <v>42469.060296855292</v>
      </c>
      <c r="O42" s="1">
        <f t="shared" si="2"/>
        <v>42462.295034484006</v>
      </c>
      <c r="P42" s="1">
        <f t="shared" si="2"/>
        <v>41373.794033264123</v>
      </c>
      <c r="Q42" s="1">
        <f t="shared" si="2"/>
        <v>39699.79405867774</v>
      </c>
      <c r="R42" s="1">
        <f t="shared" si="2"/>
        <v>38933.508473590424</v>
      </c>
      <c r="S42" s="1">
        <f t="shared" si="2"/>
        <v>38566.612632105993</v>
      </c>
      <c r="T42" s="1">
        <f t="shared" si="2"/>
        <v>35329.812802251792</v>
      </c>
      <c r="U42" s="1">
        <f t="shared" si="2"/>
        <v>34826.715522732848</v>
      </c>
      <c r="V42" s="1">
        <f t="shared" si="2"/>
        <v>34922.715347977683</v>
      </c>
      <c r="W42" s="1">
        <f t="shared" si="2"/>
        <v>33288.062565642045</v>
      </c>
      <c r="X42" s="1">
        <f t="shared" si="2"/>
        <v>33591.403439006615</v>
      </c>
      <c r="Y42" s="1">
        <f t="shared" si="2"/>
        <v>34255.104933716008</v>
      </c>
      <c r="Z42" s="1">
        <f t="shared" si="2"/>
        <v>34780.027074452133</v>
      </c>
      <c r="AA42" s="1">
        <f t="shared" si="2"/>
        <v>33716.722822143136</v>
      </c>
      <c r="AB42" s="1">
        <f t="shared" si="2"/>
        <v>33609.661408316351</v>
      </c>
      <c r="AC42" s="1">
        <f t="shared" si="2"/>
        <v>36380.971603383245</v>
      </c>
    </row>
    <row r="44" spans="1:30">
      <c r="H44" s="69" t="s">
        <v>123</v>
      </c>
      <c r="I44" s="1">
        <f>SUMIFS(Capacity_2!D:D,Capacity_2!$A:$A,$B$29,Capacity_2!$B:$B,$H44)</f>
        <v>442.07133848019311</v>
      </c>
      <c r="J44" s="1">
        <f>SUMIFS(Capacity_2!E:E,Capacity_2!$A:$A,$B$29,Capacity_2!$B:$B,$H44)</f>
        <v>443.97124952596869</v>
      </c>
      <c r="K44" s="1">
        <f>SUMIFS(Capacity_2!F:F,Capacity_2!$A:$A,$B$29,Capacity_2!$B:$B,$H44)</f>
        <v>443.96286668365798</v>
      </c>
      <c r="L44" s="1">
        <f>SUMIFS(Capacity_2!G:G,Capacity_2!$A:$A,$B$29,Capacity_2!$B:$B,$H44)</f>
        <v>444.96596460033487</v>
      </c>
      <c r="M44" s="1">
        <f>SUMIFS(Capacity_2!H:H,Capacity_2!$A:$A,$B$29,Capacity_2!$B:$B,$H44)</f>
        <v>443.61873641915156</v>
      </c>
      <c r="N44" s="1">
        <f>SUMIFS(Capacity_2!I:I,Capacity_2!$A:$A,$B$29,Capacity_2!$B:$B,$H44)</f>
        <v>444.74216510228973</v>
      </c>
      <c r="O44" s="1">
        <f>SUMIFS(Capacity_2!J:J,Capacity_2!$A:$A,$B$29,Capacity_2!$B:$B,$H44)</f>
        <v>445.28497250370424</v>
      </c>
      <c r="P44" s="1">
        <f>SUMIFS(Capacity_2!K:K,Capacity_2!$A:$A,$B$29,Capacity_2!$B:$B,$H44)</f>
        <v>448.3596334740173</v>
      </c>
      <c r="Q44" s="1">
        <f>SUMIFS(Capacity_2!L:L,Capacity_2!$A:$A,$B$29,Capacity_2!$B:$B,$H44)</f>
        <v>450.28267901543825</v>
      </c>
      <c r="R44" s="1">
        <f>SUMIFS(Capacity_2!M:M,Capacity_2!$A:$A,$B$29,Capacity_2!$B:$B,$H44)</f>
        <v>451.82189180692041</v>
      </c>
      <c r="S44" s="1">
        <f>SUMIFS(Capacity_2!N:N,Capacity_2!$A:$A,$B$29,Capacity_2!$B:$B,$H44)</f>
        <v>454.62406077848431</v>
      </c>
      <c r="T44" s="1">
        <f>SUMIFS(Capacity_2!O:O,Capacity_2!$A:$A,$B$29,Capacity_2!$B:$B,$H44)</f>
        <v>455.40327249078956</v>
      </c>
      <c r="U44" s="1">
        <f>SUMIFS(Capacity_2!P:P,Capacity_2!$A:$A,$B$29,Capacity_2!$B:$B,$H44)</f>
        <v>456.48356550275196</v>
      </c>
      <c r="V44" s="1">
        <f>SUMIFS(Capacity_2!Q:Q,Capacity_2!$A:$A,$B$29,Capacity_2!$B:$B,$H44)</f>
        <v>459.30208055888085</v>
      </c>
      <c r="W44" s="1">
        <f>SUMIFS(Capacity_2!R:R,Capacity_2!$A:$A,$B$29,Capacity_2!$B:$B,$H44)</f>
        <v>461.25254875763886</v>
      </c>
      <c r="X44" s="1">
        <f>SUMIFS(Capacity_2!S:S,Capacity_2!$A:$A,$B$29,Capacity_2!$B:$B,$H44)</f>
        <v>464.28036750971512</v>
      </c>
      <c r="Y44" s="1">
        <f>SUMIFS(Capacity_2!T:T,Capacity_2!$A:$A,$B$29,Capacity_2!$B:$B,$H44)</f>
        <v>468.01399473960726</v>
      </c>
      <c r="Z44" s="1">
        <f>SUMIFS(Capacity_2!U:U,Capacity_2!$A:$A,$B$29,Capacity_2!$B:$B,$H44)</f>
        <v>470.32314840643892</v>
      </c>
      <c r="AA44" s="1">
        <f>SUMIFS(Capacity_2!V:V,Capacity_2!$A:$A,$B$29,Capacity_2!$B:$B,$H44)</f>
        <v>474.94279899202718</v>
      </c>
      <c r="AB44" s="1">
        <f>SUMIFS(Capacity_2!W:W,Capacity_2!$A:$A,$B$29,Capacity_2!$B:$B,$H44)</f>
        <v>478.16864144615221</v>
      </c>
      <c r="AC44" s="1">
        <f>SUMIFS(Capacity_2!X:X,Capacity_2!$A:$A,$B$29,Capacity_2!$B:$B,$H44)</f>
        <v>481.11544836384871</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94198.947495190601</v>
      </c>
      <c r="J51" s="1">
        <f>SUMIFS(Generation_2!D:D,Generation_2!$A:$A,$B$48,Generation_2!$B:$B,$H51)</f>
        <v>88015.611337297494</v>
      </c>
      <c r="K51" s="1">
        <f>SUMIFS(Generation_2!E:E,Generation_2!$A:$A,$B$48,Generation_2!$B:$B,$H51)</f>
        <v>88950.409610573712</v>
      </c>
      <c r="L51" s="1">
        <f>SUMIFS(Generation_2!F:F,Generation_2!$A:$A,$B$48,Generation_2!$B:$B,$H51)</f>
        <v>84382.483102539147</v>
      </c>
      <c r="M51" s="1">
        <f>SUMIFS(Generation_2!G:G,Generation_2!$A:$A,$B$48,Generation_2!$B:$B,$H51)</f>
        <v>83570.493719777063</v>
      </c>
      <c r="N51" s="1">
        <f>SUMIFS(Generation_2!H:H,Generation_2!$A:$A,$B$48,Generation_2!$B:$B,$H51)</f>
        <v>82290.181684032694</v>
      </c>
      <c r="O51" s="1">
        <f>SUMIFS(Generation_2!I:I,Generation_2!$A:$A,$B$48,Generation_2!$B:$B,$H51)</f>
        <v>86647.658820758894</v>
      </c>
      <c r="P51" s="1">
        <f>SUMIFS(Generation_2!J:J,Generation_2!$A:$A,$B$48,Generation_2!$B:$B,$H51)</f>
        <v>82725.20861033471</v>
      </c>
      <c r="Q51" s="1">
        <f>SUMIFS(Generation_2!K:K,Generation_2!$A:$A,$B$48,Generation_2!$B:$B,$H51)</f>
        <v>65832.237004549097</v>
      </c>
      <c r="R51" s="1">
        <f>SUMIFS(Generation_2!L:L,Generation_2!$A:$A,$B$48,Generation_2!$B:$B,$H51)</f>
        <v>69560.286816972875</v>
      </c>
      <c r="S51" s="1">
        <f>SUMIFS(Generation_2!M:M,Generation_2!$A:$A,$B$48,Generation_2!$B:$B,$H51)</f>
        <v>67507.144176943446</v>
      </c>
      <c r="T51" s="1">
        <f>SUMIFS(Generation_2!N:N,Generation_2!$A:$A,$B$48,Generation_2!$B:$B,$H51)</f>
        <v>72750.952675059714</v>
      </c>
      <c r="U51" s="1">
        <f>SUMIFS(Generation_2!O:O,Generation_2!$A:$A,$B$48,Generation_2!$B:$B,$H51)</f>
        <v>74569.087662347592</v>
      </c>
      <c r="V51" s="1">
        <f>SUMIFS(Generation_2!P:P,Generation_2!$A:$A,$B$48,Generation_2!$B:$B,$H51)</f>
        <v>72235.523917639017</v>
      </c>
      <c r="W51" s="1">
        <f>SUMIFS(Generation_2!Q:Q,Generation_2!$A:$A,$B$48,Generation_2!$B:$B,$H51)</f>
        <v>71003.625627552887</v>
      </c>
      <c r="X51" s="1">
        <f>SUMIFS(Generation_2!R:R,Generation_2!$A:$A,$B$48,Generation_2!$B:$B,$H51)</f>
        <v>69432.161645200729</v>
      </c>
      <c r="Y51" s="1">
        <f>SUMIFS(Generation_2!S:S,Generation_2!$A:$A,$B$48,Generation_2!$B:$B,$H51)</f>
        <v>71920.758598524466</v>
      </c>
      <c r="Z51" s="1">
        <f>SUMIFS(Generation_2!T:T,Generation_2!$A:$A,$B$48,Generation_2!$B:$B,$H51)</f>
        <v>71891.811467065709</v>
      </c>
      <c r="AA51" s="1">
        <f>SUMIFS(Generation_2!U:U,Generation_2!$A:$A,$B$48,Generation_2!$B:$B,$H51)</f>
        <v>73268.710360327765</v>
      </c>
      <c r="AB51" s="1">
        <f>SUMIFS(Generation_2!V:V,Generation_2!$A:$A,$B$48,Generation_2!$B:$B,$H51)</f>
        <v>71527.213099915753</v>
      </c>
      <c r="AC51" s="1">
        <f>SUMIFS(Generation_2!W:W,Generation_2!$A:$A,$B$48,Generation_2!$B:$B,$H51)</f>
        <v>67895.474750180307</v>
      </c>
      <c r="AE51" s="64"/>
      <c r="AF51" s="64"/>
    </row>
    <row r="52" spans="8:32">
      <c r="H52" s="69" t="s">
        <v>113</v>
      </c>
      <c r="I52" s="1">
        <f>SUMIFS(Generation_2!C:C,Generation_2!$A:$A,$B$48,Generation_2!$B:$B,$H52)</f>
        <v>28253.114134100339</v>
      </c>
      <c r="J52" s="1">
        <f>SUMIFS(Generation_2!D:D,Generation_2!$A:$A,$B$48,Generation_2!$B:$B,$H52)</f>
        <v>32545.761778942331</v>
      </c>
      <c r="K52" s="1">
        <f>SUMIFS(Generation_2!E:E,Generation_2!$A:$A,$B$48,Generation_2!$B:$B,$H52)</f>
        <v>32305.555470899133</v>
      </c>
      <c r="L52" s="1">
        <f>SUMIFS(Generation_2!F:F,Generation_2!$A:$A,$B$48,Generation_2!$B:$B,$H52)</f>
        <v>32137.419152457071</v>
      </c>
      <c r="M52" s="1">
        <f>SUMIFS(Generation_2!G:G,Generation_2!$A:$A,$B$48,Generation_2!$B:$B,$H52)</f>
        <v>30864.754051952652</v>
      </c>
      <c r="N52" s="1">
        <f>SUMIFS(Generation_2!H:H,Generation_2!$A:$A,$B$48,Generation_2!$B:$B,$H52)</f>
        <v>29358.194116172937</v>
      </c>
      <c r="O52" s="1">
        <f>SUMIFS(Generation_2!I:I,Generation_2!$A:$A,$B$48,Generation_2!$B:$B,$H52)</f>
        <v>32258.945071962851</v>
      </c>
      <c r="P52" s="1">
        <f>SUMIFS(Generation_2!J:J,Generation_2!$A:$A,$B$48,Generation_2!$B:$B,$H52)</f>
        <v>27951.432273101746</v>
      </c>
      <c r="Q52" s="1">
        <f>SUMIFS(Generation_2!K:K,Generation_2!$A:$A,$B$48,Generation_2!$B:$B,$H52)</f>
        <v>27194.449350334202</v>
      </c>
      <c r="R52" s="1">
        <f>SUMIFS(Generation_2!L:L,Generation_2!$A:$A,$B$48,Generation_2!$B:$B,$H52)</f>
        <v>26856.356599674378</v>
      </c>
      <c r="S52" s="1">
        <f>SUMIFS(Generation_2!M:M,Generation_2!$A:$A,$B$48,Generation_2!$B:$B,$H52)</f>
        <v>22254.886144328648</v>
      </c>
      <c r="T52" s="1">
        <f>SUMIFS(Generation_2!N:N,Generation_2!$A:$A,$B$48,Generation_2!$B:$B,$H52)</f>
        <v>22839.852001732736</v>
      </c>
      <c r="U52" s="1">
        <f>SUMIFS(Generation_2!O:O,Generation_2!$A:$A,$B$48,Generation_2!$B:$B,$H52)</f>
        <v>22931.626109226458</v>
      </c>
      <c r="V52" s="1">
        <f>SUMIFS(Generation_2!P:P,Generation_2!$A:$A,$B$48,Generation_2!$B:$B,$H52)</f>
        <v>22382.085161761774</v>
      </c>
      <c r="W52" s="1">
        <f>SUMIFS(Generation_2!Q:Q,Generation_2!$A:$A,$B$48,Generation_2!$B:$B,$H52)</f>
        <v>24606.45292829573</v>
      </c>
      <c r="X52" s="1">
        <f>SUMIFS(Generation_2!R:R,Generation_2!$A:$A,$B$48,Generation_2!$B:$B,$H52)</f>
        <v>24315.836266884191</v>
      </c>
      <c r="Y52" s="1">
        <f>SUMIFS(Generation_2!S:S,Generation_2!$A:$A,$B$48,Generation_2!$B:$B,$H52)</f>
        <v>24301.553854928257</v>
      </c>
      <c r="Z52" s="1">
        <f>SUMIFS(Generation_2!T:T,Generation_2!$A:$A,$B$48,Generation_2!$B:$B,$H52)</f>
        <v>24687.157223014146</v>
      </c>
      <c r="AA52" s="1">
        <f>SUMIFS(Generation_2!U:U,Generation_2!$A:$A,$B$48,Generation_2!$B:$B,$H52)</f>
        <v>24614.433374606633</v>
      </c>
      <c r="AB52" s="1">
        <f>SUMIFS(Generation_2!V:V,Generation_2!$A:$A,$B$48,Generation_2!$B:$B,$H52)</f>
        <v>24181.593577478448</v>
      </c>
      <c r="AC52" s="1">
        <f>SUMIFS(Generation_2!W:W,Generation_2!$A:$A,$B$48,Generation_2!$B:$B,$H52)</f>
        <v>23935.379912437504</v>
      </c>
      <c r="AE52" s="64"/>
      <c r="AF52" s="64"/>
    </row>
    <row r="53" spans="8:32">
      <c r="H53" s="69" t="s">
        <v>114</v>
      </c>
      <c r="I53" s="1">
        <f>SUMIFS(Generation_2!C:C,Generation_2!$A:$A,$B$48,Generation_2!$B:$B,$H53)</f>
        <v>3105.1641947176458</v>
      </c>
      <c r="J53" s="1">
        <f>SUMIFS(Generation_2!D:D,Generation_2!$A:$A,$B$48,Generation_2!$B:$B,$H53)</f>
        <v>3089.6191554009802</v>
      </c>
      <c r="K53" s="1">
        <f>SUMIFS(Generation_2!E:E,Generation_2!$A:$A,$B$48,Generation_2!$B:$B,$H53)</f>
        <v>2957.4817999278357</v>
      </c>
      <c r="L53" s="1">
        <f>SUMIFS(Generation_2!F:F,Generation_2!$A:$A,$B$48,Generation_2!$B:$B,$H53)</f>
        <v>1926.3776411786855</v>
      </c>
      <c r="M53" s="1">
        <f>SUMIFS(Generation_2!G:G,Generation_2!$A:$A,$B$48,Generation_2!$B:$B,$H53)</f>
        <v>1929.6901681311881</v>
      </c>
      <c r="N53" s="1">
        <f>SUMIFS(Generation_2!H:H,Generation_2!$A:$A,$B$48,Generation_2!$B:$B,$H53)</f>
        <v>1923.8167496091319</v>
      </c>
      <c r="O53" s="1">
        <f>SUMIFS(Generation_2!I:I,Generation_2!$A:$A,$B$48,Generation_2!$B:$B,$H53)</f>
        <v>1929.1181164147156</v>
      </c>
      <c r="P53" s="1">
        <f>SUMIFS(Generation_2!J:J,Generation_2!$A:$A,$B$48,Generation_2!$B:$B,$H53)</f>
        <v>1875.1130600049705</v>
      </c>
      <c r="Q53" s="1">
        <f>SUMIFS(Generation_2!K:K,Generation_2!$A:$A,$B$48,Generation_2!$B:$B,$H53)</f>
        <v>1876.3246382370744</v>
      </c>
      <c r="R53" s="1">
        <f>SUMIFS(Generation_2!L:L,Generation_2!$A:$A,$B$48,Generation_2!$B:$B,$H53)</f>
        <v>1875.0011618000358</v>
      </c>
      <c r="S53" s="1">
        <f>SUMIFS(Generation_2!M:M,Generation_2!$A:$A,$B$48,Generation_2!$B:$B,$H53)</f>
        <v>1885.159878491268</v>
      </c>
      <c r="T53" s="1">
        <f>SUMIFS(Generation_2!N:N,Generation_2!$A:$A,$B$48,Generation_2!$B:$B,$H53)</f>
        <v>1876.6305797363125</v>
      </c>
      <c r="U53" s="1">
        <f>SUMIFS(Generation_2!O:O,Generation_2!$A:$A,$B$48,Generation_2!$B:$B,$H53)</f>
        <v>1876.5904581202981</v>
      </c>
      <c r="V53" s="1">
        <f>SUMIFS(Generation_2!P:P,Generation_2!$A:$A,$B$48,Generation_2!$B:$B,$H53)</f>
        <v>1877.2204663160283</v>
      </c>
      <c r="W53" s="1">
        <f>SUMIFS(Generation_2!Q:Q,Generation_2!$A:$A,$B$48,Generation_2!$B:$B,$H53)</f>
        <v>1937.8709082405621</v>
      </c>
      <c r="X53" s="1">
        <f>SUMIFS(Generation_2!R:R,Generation_2!$A:$A,$B$48,Generation_2!$B:$B,$H53)</f>
        <v>1818.0556934916931</v>
      </c>
      <c r="Y53" s="1">
        <f>SUMIFS(Generation_2!S:S,Generation_2!$A:$A,$B$48,Generation_2!$B:$B,$H53)</f>
        <v>4712.5474557282705</v>
      </c>
      <c r="Z53" s="1">
        <f>SUMIFS(Generation_2!T:T,Generation_2!$A:$A,$B$48,Generation_2!$B:$B,$H53)</f>
        <v>1475.5961407055327</v>
      </c>
      <c r="AA53" s="1">
        <f>SUMIFS(Generation_2!U:U,Generation_2!$A:$A,$B$48,Generation_2!$B:$B,$H53)</f>
        <v>1658.5830144231329</v>
      </c>
      <c r="AB53" s="1">
        <f>SUMIFS(Generation_2!V:V,Generation_2!$A:$A,$B$48,Generation_2!$B:$B,$H53)</f>
        <v>3196.2743691725773</v>
      </c>
      <c r="AC53" s="1">
        <f>SUMIFS(Generation_2!W:W,Generation_2!$A:$A,$B$48,Generation_2!$B:$B,$H53)</f>
        <v>1307.6490000000538</v>
      </c>
      <c r="AE53" s="64"/>
      <c r="AF53" s="64"/>
    </row>
    <row r="54" spans="8:32">
      <c r="H54" s="69" t="s">
        <v>115</v>
      </c>
      <c r="I54" s="1">
        <f>SUMIFS(Generation_2!C:C,Generation_2!$A:$A,$B$48,Generation_2!$B:$B,$H54)</f>
        <v>80.546609501148851</v>
      </c>
      <c r="J54" s="1">
        <f>SUMIFS(Generation_2!D:D,Generation_2!$A:$A,$B$48,Generation_2!$B:$B,$H54)</f>
        <v>74.110212719096694</v>
      </c>
      <c r="K54" s="1">
        <f>SUMIFS(Generation_2!E:E,Generation_2!$A:$A,$B$48,Generation_2!$B:$B,$H54)</f>
        <v>127.7202706465836</v>
      </c>
      <c r="L54" s="1">
        <f>SUMIFS(Generation_2!F:F,Generation_2!$A:$A,$B$48,Generation_2!$B:$B,$H54)</f>
        <v>29.875456366714662</v>
      </c>
      <c r="M54" s="1">
        <f>SUMIFS(Generation_2!G:G,Generation_2!$A:$A,$B$48,Generation_2!$B:$B,$H54)</f>
        <v>12.200165145472003</v>
      </c>
      <c r="N54" s="1">
        <f>SUMIFS(Generation_2!H:H,Generation_2!$A:$A,$B$48,Generation_2!$B:$B,$H54)</f>
        <v>3.1532816233472549</v>
      </c>
      <c r="O54" s="1">
        <f>SUMIFS(Generation_2!I:I,Generation_2!$A:$A,$B$48,Generation_2!$B:$B,$H54)</f>
        <v>2.8439377872264222</v>
      </c>
      <c r="P54" s="1">
        <f>SUMIFS(Generation_2!J:J,Generation_2!$A:$A,$B$48,Generation_2!$B:$B,$H54)</f>
        <v>22.676670975348593</v>
      </c>
      <c r="Q54" s="1">
        <f>SUMIFS(Generation_2!K:K,Generation_2!$A:$A,$B$48,Generation_2!$B:$B,$H54)</f>
        <v>8.2060433615814929</v>
      </c>
      <c r="R54" s="1">
        <f>SUMIFS(Generation_2!L:L,Generation_2!$A:$A,$B$48,Generation_2!$B:$B,$H54)</f>
        <v>5.3956476805117282</v>
      </c>
      <c r="S54" s="1">
        <f>SUMIFS(Generation_2!M:M,Generation_2!$A:$A,$B$48,Generation_2!$B:$B,$H54)</f>
        <v>18.176614364800812</v>
      </c>
      <c r="T54" s="1">
        <f>SUMIFS(Generation_2!N:N,Generation_2!$A:$A,$B$48,Generation_2!$B:$B,$H54)</f>
        <v>12.029479900793085</v>
      </c>
      <c r="U54" s="1">
        <f>SUMIFS(Generation_2!O:O,Generation_2!$A:$A,$B$48,Generation_2!$B:$B,$H54)</f>
        <v>13.191221240407099</v>
      </c>
      <c r="V54" s="1">
        <f>SUMIFS(Generation_2!P:P,Generation_2!$A:$A,$B$48,Generation_2!$B:$B,$H54)</f>
        <v>34.239090391533338</v>
      </c>
      <c r="W54" s="1">
        <f>SUMIFS(Generation_2!Q:Q,Generation_2!$A:$A,$B$48,Generation_2!$B:$B,$H54)</f>
        <v>81.436432142879056</v>
      </c>
      <c r="X54" s="1">
        <f>SUMIFS(Generation_2!R:R,Generation_2!$A:$A,$B$48,Generation_2!$B:$B,$H54)</f>
        <v>78.535189830841091</v>
      </c>
      <c r="Y54" s="1">
        <f>SUMIFS(Generation_2!S:S,Generation_2!$A:$A,$B$48,Generation_2!$B:$B,$H54)</f>
        <v>797.87594346560616</v>
      </c>
      <c r="Z54" s="1">
        <f>SUMIFS(Generation_2!T:T,Generation_2!$A:$A,$B$48,Generation_2!$B:$B,$H54)</f>
        <v>180.24169377300677</v>
      </c>
      <c r="AA54" s="1">
        <f>SUMIFS(Generation_2!U:U,Generation_2!$A:$A,$B$48,Generation_2!$B:$B,$H54)</f>
        <v>194.89897126820381</v>
      </c>
      <c r="AB54" s="1">
        <f>SUMIFS(Generation_2!V:V,Generation_2!$A:$A,$B$48,Generation_2!$B:$B,$H54)</f>
        <v>709.3436233232236</v>
      </c>
      <c r="AC54" s="1">
        <f>SUMIFS(Generation_2!W:W,Generation_2!$A:$A,$B$48,Generation_2!$B:$B,$H54)</f>
        <v>108.09597875007131</v>
      </c>
      <c r="AE54" s="64"/>
      <c r="AF54" s="64"/>
    </row>
    <row r="55" spans="8:32">
      <c r="H55" s="69" t="s">
        <v>116</v>
      </c>
      <c r="I55" s="1">
        <f>SUMIFS(Generation_2!C:C,Generation_2!$A:$A,$B$48,Generation_2!$B:$B,$H55)</f>
        <v>15598.150827339618</v>
      </c>
      <c r="J55" s="1">
        <f>SUMIFS(Generation_2!D:D,Generation_2!$A:$A,$B$48,Generation_2!$B:$B,$H55)</f>
        <v>13033.876967270418</v>
      </c>
      <c r="K55" s="1">
        <f>SUMIFS(Generation_2!E:E,Generation_2!$A:$A,$B$48,Generation_2!$B:$B,$H55)</f>
        <v>12839.166834964019</v>
      </c>
      <c r="L55" s="1">
        <f>SUMIFS(Generation_2!F:F,Generation_2!$A:$A,$B$48,Generation_2!$B:$B,$H55)</f>
        <v>15820.217008856582</v>
      </c>
      <c r="M55" s="1">
        <f>SUMIFS(Generation_2!G:G,Generation_2!$A:$A,$B$48,Generation_2!$B:$B,$H55)</f>
        <v>13582.740378424851</v>
      </c>
      <c r="N55" s="1">
        <f>SUMIFS(Generation_2!H:H,Generation_2!$A:$A,$B$48,Generation_2!$B:$B,$H55)</f>
        <v>15370.052654323135</v>
      </c>
      <c r="O55" s="1">
        <f>SUMIFS(Generation_2!I:I,Generation_2!$A:$A,$B$48,Generation_2!$B:$B,$H55)</f>
        <v>8999.1864902621201</v>
      </c>
      <c r="P55" s="1">
        <f>SUMIFS(Generation_2!J:J,Generation_2!$A:$A,$B$48,Generation_2!$B:$B,$H55)</f>
        <v>17019.372927422661</v>
      </c>
      <c r="Q55" s="1">
        <f>SUMIFS(Generation_2!K:K,Generation_2!$A:$A,$B$48,Generation_2!$B:$B,$H55)</f>
        <v>15453.424622378023</v>
      </c>
      <c r="R55" s="1">
        <f>SUMIFS(Generation_2!L:L,Generation_2!$A:$A,$B$48,Generation_2!$B:$B,$H55)</f>
        <v>11931.527654566322</v>
      </c>
      <c r="S55" s="1">
        <f>SUMIFS(Generation_2!M:M,Generation_2!$A:$A,$B$48,Generation_2!$B:$B,$H55)</f>
        <v>14943.428955992697</v>
      </c>
      <c r="T55" s="1">
        <f>SUMIFS(Generation_2!N:N,Generation_2!$A:$A,$B$48,Generation_2!$B:$B,$H55)</f>
        <v>12752.17426141438</v>
      </c>
      <c r="U55" s="1">
        <f>SUMIFS(Generation_2!O:O,Generation_2!$A:$A,$B$48,Generation_2!$B:$B,$H55)</f>
        <v>12514.802605366518</v>
      </c>
      <c r="V55" s="1">
        <f>SUMIFS(Generation_2!P:P,Generation_2!$A:$A,$B$48,Generation_2!$B:$B,$H55)</f>
        <v>15295.005376802375</v>
      </c>
      <c r="W55" s="1">
        <f>SUMIFS(Generation_2!Q:Q,Generation_2!$A:$A,$B$48,Generation_2!$B:$B,$H55)</f>
        <v>14124.906542489762</v>
      </c>
      <c r="X55" s="1">
        <f>SUMIFS(Generation_2!R:R,Generation_2!$A:$A,$B$48,Generation_2!$B:$B,$H55)</f>
        <v>15942.956867260338</v>
      </c>
      <c r="Y55" s="1">
        <f>SUMIFS(Generation_2!S:S,Generation_2!$A:$A,$B$48,Generation_2!$B:$B,$H55)</f>
        <v>9644.3198933755993</v>
      </c>
      <c r="Z55" s="1">
        <f>SUMIFS(Generation_2!T:T,Generation_2!$A:$A,$B$48,Generation_2!$B:$B,$H55)</f>
        <v>16949.298427870424</v>
      </c>
      <c r="AA55" s="1">
        <f>SUMIFS(Generation_2!U:U,Generation_2!$A:$A,$B$48,Generation_2!$B:$B,$H55)</f>
        <v>15824.958792092679</v>
      </c>
      <c r="AB55" s="1">
        <f>SUMIFS(Generation_2!V:V,Generation_2!$A:$A,$B$48,Generation_2!$B:$B,$H55)</f>
        <v>12406.204834776987</v>
      </c>
      <c r="AC55" s="1">
        <f>SUMIFS(Generation_2!W:W,Generation_2!$A:$A,$B$48,Generation_2!$B:$B,$H55)</f>
        <v>15524.879876465009</v>
      </c>
      <c r="AE55" s="64"/>
      <c r="AF55" s="64"/>
    </row>
    <row r="56" spans="8:32">
      <c r="H56" s="69" t="s">
        <v>117</v>
      </c>
      <c r="I56" s="1">
        <f>SUMIFS(Generation_2!C:C,Generation_2!$A:$A,$B$48,Generation_2!$B:$B,$H56)</f>
        <v>118.72831817418093</v>
      </c>
      <c r="J56" s="1">
        <f>SUMIFS(Generation_2!D:D,Generation_2!$A:$A,$B$48,Generation_2!$B:$B,$H56)</f>
        <v>171.1580740305327</v>
      </c>
      <c r="K56" s="1">
        <f>SUMIFS(Generation_2!E:E,Generation_2!$A:$A,$B$48,Generation_2!$B:$B,$H56)</f>
        <v>132.65441767696333</v>
      </c>
      <c r="L56" s="1">
        <f>SUMIFS(Generation_2!F:F,Generation_2!$A:$A,$B$48,Generation_2!$B:$B,$H56)</f>
        <v>220.07665480161961</v>
      </c>
      <c r="M56" s="1">
        <f>SUMIFS(Generation_2!G:G,Generation_2!$A:$A,$B$48,Generation_2!$B:$B,$H56)</f>
        <v>719.59370536361314</v>
      </c>
      <c r="N56" s="1">
        <f>SUMIFS(Generation_2!H:H,Generation_2!$A:$A,$B$48,Generation_2!$B:$B,$H56)</f>
        <v>1049.8004032256461</v>
      </c>
      <c r="O56" s="1">
        <f>SUMIFS(Generation_2!I:I,Generation_2!$A:$A,$B$48,Generation_2!$B:$B,$H56)</f>
        <v>853.32088990628108</v>
      </c>
      <c r="P56" s="1">
        <f>SUMIFS(Generation_2!J:J,Generation_2!$A:$A,$B$48,Generation_2!$B:$B,$H56)</f>
        <v>633.94616808110493</v>
      </c>
      <c r="Q56" s="1">
        <f>SUMIFS(Generation_2!K:K,Generation_2!$A:$A,$B$48,Generation_2!$B:$B,$H56)</f>
        <v>852.33608532067876</v>
      </c>
      <c r="R56" s="1">
        <f>SUMIFS(Generation_2!L:L,Generation_2!$A:$A,$B$48,Generation_2!$B:$B,$H56)</f>
        <v>921.42558630849919</v>
      </c>
      <c r="S56" s="1">
        <f>SUMIFS(Generation_2!M:M,Generation_2!$A:$A,$B$48,Generation_2!$B:$B,$H56)</f>
        <v>1089.475828247532</v>
      </c>
      <c r="T56" s="1">
        <f>SUMIFS(Generation_2!N:N,Generation_2!$A:$A,$B$48,Generation_2!$B:$B,$H56)</f>
        <v>2967.6405905188549</v>
      </c>
      <c r="U56" s="1">
        <f>SUMIFS(Generation_2!O:O,Generation_2!$A:$A,$B$48,Generation_2!$B:$B,$H56)</f>
        <v>3328.6705475221825</v>
      </c>
      <c r="V56" s="1">
        <f>SUMIFS(Generation_2!P:P,Generation_2!$A:$A,$B$48,Generation_2!$B:$B,$H56)</f>
        <v>2584.2222018886064</v>
      </c>
      <c r="W56" s="1">
        <f>SUMIFS(Generation_2!Q:Q,Generation_2!$A:$A,$B$48,Generation_2!$B:$B,$H56)</f>
        <v>4529.9560244485483</v>
      </c>
      <c r="X56" s="1">
        <f>SUMIFS(Generation_2!R:R,Generation_2!$A:$A,$B$48,Generation_2!$B:$B,$H56)</f>
        <v>4821.501637035155</v>
      </c>
      <c r="Y56" s="1">
        <f>SUMIFS(Generation_2!S:S,Generation_2!$A:$A,$B$48,Generation_2!$B:$B,$H56)</f>
        <v>5230.7317766729993</v>
      </c>
      <c r="Z56" s="1">
        <f>SUMIFS(Generation_2!T:T,Generation_2!$A:$A,$B$48,Generation_2!$B:$B,$H56)</f>
        <v>5425.9722405135699</v>
      </c>
      <c r="AA56" s="1">
        <f>SUMIFS(Generation_2!U:U,Generation_2!$A:$A,$B$48,Generation_2!$B:$B,$H56)</f>
        <v>5592.3689026334687</v>
      </c>
      <c r="AB56" s="1">
        <f>SUMIFS(Generation_2!V:V,Generation_2!$A:$A,$B$48,Generation_2!$B:$B,$H56)</f>
        <v>5675.8148392771982</v>
      </c>
      <c r="AC56" s="1">
        <f>SUMIFS(Generation_2!W:W,Generation_2!$A:$A,$B$48,Generation_2!$B:$B,$H56)</f>
        <v>7040.397054877878</v>
      </c>
      <c r="AE56" s="64"/>
      <c r="AF56" s="64"/>
    </row>
    <row r="57" spans="8:32">
      <c r="H57" s="69" t="s">
        <v>118</v>
      </c>
      <c r="I57" s="1">
        <f>SUMIFS(Generation_2!C:C,Generation_2!$A:$A,$B$48,Generation_2!$B:$B,$H57)</f>
        <v>206.57490737987999</v>
      </c>
      <c r="J57" s="1">
        <f>SUMIFS(Generation_2!D:D,Generation_2!$A:$A,$B$48,Generation_2!$B:$B,$H57)</f>
        <v>229.20902988304326</v>
      </c>
      <c r="K57" s="1">
        <f>SUMIFS(Generation_2!E:E,Generation_2!$A:$A,$B$48,Generation_2!$B:$B,$H57)</f>
        <v>252.56041877155209</v>
      </c>
      <c r="L57" s="1">
        <f>SUMIFS(Generation_2!F:F,Generation_2!$A:$A,$B$48,Generation_2!$B:$B,$H57)</f>
        <v>296.12479875570415</v>
      </c>
      <c r="M57" s="1">
        <f>SUMIFS(Generation_2!G:G,Generation_2!$A:$A,$B$48,Generation_2!$B:$B,$H57)</f>
        <v>349.34269476928017</v>
      </c>
      <c r="N57" s="1">
        <f>SUMIFS(Generation_2!H:H,Generation_2!$A:$A,$B$48,Generation_2!$B:$B,$H57)</f>
        <v>402.47612454576114</v>
      </c>
      <c r="O57" s="1">
        <f>SUMIFS(Generation_2!I:I,Generation_2!$A:$A,$B$48,Generation_2!$B:$B,$H57)</f>
        <v>442.82623365846086</v>
      </c>
      <c r="P57" s="1">
        <f>SUMIFS(Generation_2!J:J,Generation_2!$A:$A,$B$48,Generation_2!$B:$B,$H57)</f>
        <v>470.36714676717935</v>
      </c>
      <c r="Q57" s="1">
        <f>SUMIFS(Generation_2!K:K,Generation_2!$A:$A,$B$48,Generation_2!$B:$B,$H57)</f>
        <v>517.49236582692822</v>
      </c>
      <c r="R57" s="1">
        <f>SUMIFS(Generation_2!L:L,Generation_2!$A:$A,$B$48,Generation_2!$B:$B,$H57)</f>
        <v>562.52522436840752</v>
      </c>
      <c r="S57" s="1">
        <f>SUMIFS(Generation_2!M:M,Generation_2!$A:$A,$B$48,Generation_2!$B:$B,$H57)</f>
        <v>609.82121952911621</v>
      </c>
      <c r="T57" s="1">
        <f>SUMIFS(Generation_2!N:N,Generation_2!$A:$A,$B$48,Generation_2!$B:$B,$H57)</f>
        <v>653.2691427283529</v>
      </c>
      <c r="U57" s="1">
        <f>SUMIFS(Generation_2!O:O,Generation_2!$A:$A,$B$48,Generation_2!$B:$B,$H57)</f>
        <v>682.06057190966374</v>
      </c>
      <c r="V57" s="1">
        <f>SUMIFS(Generation_2!P:P,Generation_2!$A:$A,$B$48,Generation_2!$B:$B,$H57)</f>
        <v>705.70709539148856</v>
      </c>
      <c r="W57" s="1">
        <f>SUMIFS(Generation_2!Q:Q,Generation_2!$A:$A,$B$48,Generation_2!$B:$B,$H57)</f>
        <v>714.32998098919325</v>
      </c>
      <c r="X57" s="1">
        <f>SUMIFS(Generation_2!R:R,Generation_2!$A:$A,$B$48,Generation_2!$B:$B,$H57)</f>
        <v>732.65131566634057</v>
      </c>
      <c r="Y57" s="1">
        <f>SUMIFS(Generation_2!S:S,Generation_2!$A:$A,$B$48,Generation_2!$B:$B,$H57)</f>
        <v>742.53656484180215</v>
      </c>
      <c r="Z57" s="1">
        <f>SUMIFS(Generation_2!T:T,Generation_2!$A:$A,$B$48,Generation_2!$B:$B,$H57)</f>
        <v>757.54136767440696</v>
      </c>
      <c r="AA57" s="1">
        <f>SUMIFS(Generation_2!U:U,Generation_2!$A:$A,$B$48,Generation_2!$B:$B,$H57)</f>
        <v>779.06484807880895</v>
      </c>
      <c r="AB57" s="1">
        <f>SUMIFS(Generation_2!V:V,Generation_2!$A:$A,$B$48,Generation_2!$B:$B,$H57)</f>
        <v>806.41390271289231</v>
      </c>
      <c r="AC57" s="1">
        <f>SUMIFS(Generation_2!W:W,Generation_2!$A:$A,$B$48,Generation_2!$B:$B,$H57)</f>
        <v>822.25745876549024</v>
      </c>
      <c r="AE57" s="64"/>
      <c r="AF57" s="64"/>
    </row>
    <row r="58" spans="8:32">
      <c r="H58" s="69" t="s">
        <v>119</v>
      </c>
      <c r="I58" s="1">
        <f>SUMIFS(Generation_2!C:C,Generation_2!$A:$A,$B$48,Generation_2!$B:$B,$H58)</f>
        <v>29015.876384825664</v>
      </c>
      <c r="J58" s="1">
        <f>SUMIFS(Generation_2!D:D,Generation_2!$A:$A,$B$48,Generation_2!$B:$B,$H58)</f>
        <v>30279.029471654703</v>
      </c>
      <c r="K58" s="1">
        <f>SUMIFS(Generation_2!E:E,Generation_2!$A:$A,$B$48,Generation_2!$B:$B,$H58)</f>
        <v>30434.324072901509</v>
      </c>
      <c r="L58" s="1">
        <f>SUMIFS(Generation_2!F:F,Generation_2!$A:$A,$B$48,Generation_2!$B:$B,$H58)</f>
        <v>31578.643986697498</v>
      </c>
      <c r="M58" s="1">
        <f>SUMIFS(Generation_2!G:G,Generation_2!$A:$A,$B$48,Generation_2!$B:$B,$H58)</f>
        <v>34326.048363220441</v>
      </c>
      <c r="N58" s="1">
        <f>SUMIFS(Generation_2!H:H,Generation_2!$A:$A,$B$48,Generation_2!$B:$B,$H58)</f>
        <v>34693.376674811036</v>
      </c>
      <c r="O58" s="1">
        <f>SUMIFS(Generation_2!I:I,Generation_2!$A:$A,$B$48,Generation_2!$B:$B,$H58)</f>
        <v>33582.498462368792</v>
      </c>
      <c r="P58" s="1">
        <f>SUMIFS(Generation_2!J:J,Generation_2!$A:$A,$B$48,Generation_2!$B:$B,$H58)</f>
        <v>34815.245913512626</v>
      </c>
      <c r="Q58" s="1">
        <f>SUMIFS(Generation_2!K:K,Generation_2!$A:$A,$B$48,Generation_2!$B:$B,$H58)</f>
        <v>35788.362104950218</v>
      </c>
      <c r="R58" s="1">
        <f>SUMIFS(Generation_2!L:L,Generation_2!$A:$A,$B$48,Generation_2!$B:$B,$H58)</f>
        <v>35519.088785358392</v>
      </c>
      <c r="S58" s="1">
        <f>SUMIFS(Generation_2!M:M,Generation_2!$A:$A,$B$48,Generation_2!$B:$B,$H58)</f>
        <v>38199.087523061251</v>
      </c>
      <c r="T58" s="1">
        <f>SUMIFS(Generation_2!N:N,Generation_2!$A:$A,$B$48,Generation_2!$B:$B,$H58)</f>
        <v>34795.230839203097</v>
      </c>
      <c r="U58" s="1">
        <f>SUMIFS(Generation_2!O:O,Generation_2!$A:$A,$B$48,Generation_2!$B:$B,$H58)</f>
        <v>34055.395903784265</v>
      </c>
      <c r="V58" s="1">
        <f>SUMIFS(Generation_2!P:P,Generation_2!$A:$A,$B$48,Generation_2!$B:$B,$H58)</f>
        <v>34813.705463919956</v>
      </c>
      <c r="W58" s="1">
        <f>SUMIFS(Generation_2!Q:Q,Generation_2!$A:$A,$B$48,Generation_2!$B:$B,$H58)</f>
        <v>37181.418034688162</v>
      </c>
      <c r="X58" s="1">
        <f>SUMIFS(Generation_2!R:R,Generation_2!$A:$A,$B$48,Generation_2!$B:$B,$H58)</f>
        <v>35895.995203719212</v>
      </c>
      <c r="Y58" s="1">
        <f>SUMIFS(Generation_2!S:S,Generation_2!$A:$A,$B$48,Generation_2!$B:$B,$H58)</f>
        <v>34885.399895828516</v>
      </c>
      <c r="Z58" s="1">
        <f>SUMIFS(Generation_2!T:T,Generation_2!$A:$A,$B$48,Generation_2!$B:$B,$H58)</f>
        <v>33668.010464800485</v>
      </c>
      <c r="AA58" s="1">
        <f>SUMIFS(Generation_2!U:U,Generation_2!$A:$A,$B$48,Generation_2!$B:$B,$H58)</f>
        <v>32747.55517071909</v>
      </c>
      <c r="AB58" s="1">
        <f>SUMIFS(Generation_2!V:V,Generation_2!$A:$A,$B$48,Generation_2!$B:$B,$H58)</f>
        <v>33072.628684392985</v>
      </c>
      <c r="AC58" s="1">
        <f>SUMIFS(Generation_2!W:W,Generation_2!$A:$A,$B$48,Generation_2!$B:$B,$H58)</f>
        <v>35334.662328998245</v>
      </c>
      <c r="AE58" s="64"/>
      <c r="AF58" s="64"/>
    </row>
    <row r="59" spans="8:32">
      <c r="H59" s="69" t="s">
        <v>120</v>
      </c>
      <c r="I59" s="1">
        <f>SUMIFS(Generation_2!C:C,Generation_2!$A:$A,$B$48,Generation_2!$B:$B,$H59)</f>
        <v>12774.527528157603</v>
      </c>
      <c r="J59" s="1">
        <f>SUMIFS(Generation_2!D:D,Generation_2!$A:$A,$B$48,Generation_2!$B:$B,$H59)</f>
        <v>15384.050673713746</v>
      </c>
      <c r="K59" s="1">
        <f>SUMIFS(Generation_2!E:E,Generation_2!$A:$A,$B$48,Generation_2!$B:$B,$H59)</f>
        <v>14970.455899979323</v>
      </c>
      <c r="L59" s="1">
        <f>SUMIFS(Generation_2!F:F,Generation_2!$A:$A,$B$48,Generation_2!$B:$B,$H59)</f>
        <v>15356.9771165238</v>
      </c>
      <c r="M59" s="1">
        <f>SUMIFS(Generation_2!G:G,Generation_2!$A:$A,$B$48,Generation_2!$B:$B,$H59)</f>
        <v>16044.670899694949</v>
      </c>
      <c r="N59" s="1">
        <f>SUMIFS(Generation_2!H:H,Generation_2!$A:$A,$B$48,Generation_2!$B:$B,$H59)</f>
        <v>16503.972126262641</v>
      </c>
      <c r="O59" s="1">
        <f>SUMIFS(Generation_2!I:I,Generation_2!$A:$A,$B$48,Generation_2!$B:$B,$H59)</f>
        <v>16790.21296729453</v>
      </c>
      <c r="P59" s="1">
        <f>SUMIFS(Generation_2!J:J,Generation_2!$A:$A,$B$48,Generation_2!$B:$B,$H59)</f>
        <v>14822.671842656688</v>
      </c>
      <c r="Q59" s="1">
        <f>SUMIFS(Generation_2!K:K,Generation_2!$A:$A,$B$48,Generation_2!$B:$B,$H59)</f>
        <v>15941.592700462272</v>
      </c>
      <c r="R59" s="1">
        <f>SUMIFS(Generation_2!L:L,Generation_2!$A:$A,$B$48,Generation_2!$B:$B,$H59)</f>
        <v>16176.995361507456</v>
      </c>
      <c r="S59" s="1">
        <f>SUMIFS(Generation_2!M:M,Generation_2!$A:$A,$B$48,Generation_2!$B:$B,$H59)</f>
        <v>16479.58538790288</v>
      </c>
      <c r="T59" s="1">
        <f>SUMIFS(Generation_2!N:N,Generation_2!$A:$A,$B$48,Generation_2!$B:$B,$H59)</f>
        <v>17217.827565048734</v>
      </c>
      <c r="U59" s="1">
        <f>SUMIFS(Generation_2!O:O,Generation_2!$A:$A,$B$48,Generation_2!$B:$B,$H59)</f>
        <v>16622.550894816293</v>
      </c>
      <c r="V59" s="1">
        <f>SUMIFS(Generation_2!P:P,Generation_2!$A:$A,$B$48,Generation_2!$B:$B,$H59)</f>
        <v>16386.422199883487</v>
      </c>
      <c r="W59" s="1">
        <f>SUMIFS(Generation_2!Q:Q,Generation_2!$A:$A,$B$48,Generation_2!$B:$B,$H59)</f>
        <v>17009.961029663067</v>
      </c>
      <c r="X59" s="1">
        <f>SUMIFS(Generation_2!R:R,Generation_2!$A:$A,$B$48,Generation_2!$B:$B,$H59)</f>
        <v>18794.005977876968</v>
      </c>
      <c r="Y59" s="1">
        <f>SUMIFS(Generation_2!S:S,Generation_2!$A:$A,$B$48,Generation_2!$B:$B,$H59)</f>
        <v>22487.205737531025</v>
      </c>
      <c r="Z59" s="1">
        <f>SUMIFS(Generation_2!T:T,Generation_2!$A:$A,$B$48,Generation_2!$B:$B,$H59)</f>
        <v>19668.933058274517</v>
      </c>
      <c r="AA59" s="1">
        <f>SUMIFS(Generation_2!U:U,Generation_2!$A:$A,$B$48,Generation_2!$B:$B,$H59)</f>
        <v>21812.320286215185</v>
      </c>
      <c r="AB59" s="1">
        <f>SUMIFS(Generation_2!V:V,Generation_2!$A:$A,$B$48,Generation_2!$B:$B,$H59)</f>
        <v>25750.776251335381</v>
      </c>
      <c r="AC59" s="1">
        <f>SUMIFS(Generation_2!W:W,Generation_2!$A:$A,$B$48,Generation_2!$B:$B,$H59)</f>
        <v>26850.514215037114</v>
      </c>
      <c r="AE59" s="64"/>
      <c r="AF59" s="64"/>
    </row>
    <row r="60" spans="8:32">
      <c r="H60" s="69" t="s">
        <v>121</v>
      </c>
      <c r="I60" s="1">
        <f>SUMIFS(Generation_2!C:C,Generation_2!$A:$A,$B$48,Generation_2!$B:$B,$H60)</f>
        <v>12935.145543696399</v>
      </c>
      <c r="J60" s="1">
        <f>SUMIFS(Generation_2!D:D,Generation_2!$A:$A,$B$48,Generation_2!$B:$B,$H60)</f>
        <v>13110.588288321202</v>
      </c>
      <c r="K60" s="1">
        <f>SUMIFS(Generation_2!E:E,Generation_2!$A:$A,$B$48,Generation_2!$B:$B,$H60)</f>
        <v>13344.578173566999</v>
      </c>
      <c r="L60" s="1">
        <f>SUMIFS(Generation_2!F:F,Generation_2!$A:$A,$B$48,Generation_2!$B:$B,$H60)</f>
        <v>13704.382809360599</v>
      </c>
      <c r="M60" s="1">
        <f>SUMIFS(Generation_2!G:G,Generation_2!$A:$A,$B$48,Generation_2!$B:$B,$H60)</f>
        <v>14109.174892433301</v>
      </c>
      <c r="N60" s="1">
        <f>SUMIFS(Generation_2!H:H,Generation_2!$A:$A,$B$48,Generation_2!$B:$B,$H60)</f>
        <v>14525.136668438201</v>
      </c>
      <c r="O60" s="1">
        <f>SUMIFS(Generation_2!I:I,Generation_2!$A:$A,$B$48,Generation_2!$B:$B,$H60)</f>
        <v>14984.461295873201</v>
      </c>
      <c r="P60" s="1">
        <f>SUMIFS(Generation_2!J:J,Generation_2!$A:$A,$B$48,Generation_2!$B:$B,$H60)</f>
        <v>15401.2394691219</v>
      </c>
      <c r="Q60" s="1">
        <f>SUMIFS(Generation_2!K:K,Generation_2!$A:$A,$B$48,Generation_2!$B:$B,$H60)</f>
        <v>15813.255799183298</v>
      </c>
      <c r="R60" s="1">
        <f>SUMIFS(Generation_2!L:L,Generation_2!$A:$A,$B$48,Generation_2!$B:$B,$H60)</f>
        <v>16271.671888560501</v>
      </c>
      <c r="S60" s="1">
        <f>SUMIFS(Generation_2!M:M,Generation_2!$A:$A,$B$48,Generation_2!$B:$B,$H60)</f>
        <v>16965.684681583301</v>
      </c>
      <c r="T60" s="1">
        <f>SUMIFS(Generation_2!N:N,Generation_2!$A:$A,$B$48,Generation_2!$B:$B,$H60)</f>
        <v>17777.8136680756</v>
      </c>
      <c r="U60" s="1">
        <f>SUMIFS(Generation_2!O:O,Generation_2!$A:$A,$B$48,Generation_2!$B:$B,$H60)</f>
        <v>18605.051179244401</v>
      </c>
      <c r="V60" s="1">
        <f>SUMIFS(Generation_2!P:P,Generation_2!$A:$A,$B$48,Generation_2!$B:$B,$H60)</f>
        <v>19370.5475665052</v>
      </c>
      <c r="W60" s="1">
        <f>SUMIFS(Generation_2!Q:Q,Generation_2!$A:$A,$B$48,Generation_2!$B:$B,$H60)</f>
        <v>20172.940221284702</v>
      </c>
      <c r="X60" s="1">
        <f>SUMIFS(Generation_2!R:R,Generation_2!$A:$A,$B$48,Generation_2!$B:$B,$H60)</f>
        <v>20892.990396508001</v>
      </c>
      <c r="Y60" s="1">
        <f>SUMIFS(Generation_2!S:S,Generation_2!$A:$A,$B$48,Generation_2!$B:$B,$H60)</f>
        <v>21521.0963504682</v>
      </c>
      <c r="Z60" s="1">
        <f>SUMIFS(Generation_2!T:T,Generation_2!$A:$A,$B$48,Generation_2!$B:$B,$H60)</f>
        <v>22188.569423294703</v>
      </c>
      <c r="AA60" s="1">
        <f>SUMIFS(Generation_2!U:U,Generation_2!$A:$A,$B$48,Generation_2!$B:$B,$H60)</f>
        <v>22894.084483162103</v>
      </c>
      <c r="AB60" s="1">
        <f>SUMIFS(Generation_2!V:V,Generation_2!$A:$A,$B$48,Generation_2!$B:$B,$H60)</f>
        <v>23686.519922509498</v>
      </c>
      <c r="AC60" s="1">
        <f>SUMIFS(Generation_2!W:W,Generation_2!$A:$A,$B$48,Generation_2!$B:$B,$H60)</f>
        <v>24603.043616070201</v>
      </c>
    </row>
    <row r="61" spans="8:32">
      <c r="H61" s="82" t="s">
        <v>274</v>
      </c>
    </row>
    <row r="62" spans="8:32">
      <c r="H62" s="69" t="s">
        <v>125</v>
      </c>
      <c r="I62" s="1">
        <f>SUMIFS(Generation_2!C:C,Generation_2!$A:$A,$B$48,Generation_2!$B:$B,$H62)</f>
        <v>-143.95928951419791</v>
      </c>
      <c r="J62" s="1">
        <f>SUMIFS(Generation_2!D:D,Generation_2!$A:$A,$B$48,Generation_2!$B:$B,$H62)</f>
        <v>-231.00129007629599</v>
      </c>
      <c r="K62" s="1">
        <f>SUMIFS(Generation_2!E:E,Generation_2!$A:$A,$B$48,Generation_2!$B:$B,$H62)</f>
        <v>-171.66853834092007</v>
      </c>
      <c r="L62" s="1">
        <f>SUMIFS(Generation_2!F:F,Generation_2!$A:$A,$B$48,Generation_2!$B:$B,$H62)</f>
        <v>-360.68712812564343</v>
      </c>
      <c r="M62" s="1">
        <f>SUMIFS(Generation_2!G:G,Generation_2!$A:$A,$B$48,Generation_2!$B:$B,$H62)</f>
        <v>-947.96787074422002</v>
      </c>
      <c r="N62" s="1">
        <f>SUMIFS(Generation_2!H:H,Generation_2!$A:$A,$B$48,Generation_2!$B:$B,$H62)</f>
        <v>-1396.8228484180731</v>
      </c>
      <c r="O62" s="1">
        <f>SUMIFS(Generation_2!I:I,Generation_2!$A:$A,$B$48,Generation_2!$B:$B,$H62)</f>
        <v>-1117.9197477858111</v>
      </c>
      <c r="P62" s="1">
        <f>SUMIFS(Generation_2!J:J,Generation_2!$A:$A,$B$48,Generation_2!$B:$B,$H62)</f>
        <v>-826.0668178665635</v>
      </c>
      <c r="Q62" s="1">
        <f>SUMIFS(Generation_2!K:K,Generation_2!$A:$A,$B$48,Generation_2!$B:$B,$H62)</f>
        <v>-1215.8075496476172</v>
      </c>
      <c r="R62" s="1">
        <f>SUMIFS(Generation_2!L:L,Generation_2!$A:$A,$B$48,Generation_2!$B:$B,$H62)</f>
        <v>-1361.8465671267209</v>
      </c>
      <c r="S62" s="1">
        <f>SUMIFS(Generation_2!M:M,Generation_2!$A:$A,$B$48,Generation_2!$B:$B,$H62)</f>
        <v>-1689.4283177585135</v>
      </c>
      <c r="T62" s="1">
        <f>SUMIFS(Generation_2!N:N,Generation_2!$A:$A,$B$48,Generation_2!$B:$B,$H62)</f>
        <v>-4128.9347572076704</v>
      </c>
      <c r="U62" s="1">
        <f>SUMIFS(Generation_2!O:O,Generation_2!$A:$A,$B$48,Generation_2!$B:$B,$H62)</f>
        <v>-4556.9664417812928</v>
      </c>
      <c r="V62" s="1">
        <f>SUMIFS(Generation_2!P:P,Generation_2!$A:$A,$B$48,Generation_2!$B:$B,$H62)</f>
        <v>-3619.9134907800526</v>
      </c>
      <c r="W62" s="1">
        <f>SUMIFS(Generation_2!Q:Q,Generation_2!$A:$A,$B$48,Generation_2!$B:$B,$H62)</f>
        <v>-7181.2576801108926</v>
      </c>
      <c r="X62" s="1">
        <f>SUMIFS(Generation_2!R:R,Generation_2!$A:$A,$B$48,Generation_2!$B:$B,$H62)</f>
        <v>-7104.7981657270429</v>
      </c>
      <c r="Y62" s="1">
        <f>SUMIFS(Generation_2!S:S,Generation_2!$A:$A,$B$48,Generation_2!$B:$B,$H62)</f>
        <v>-8536.7790531549617</v>
      </c>
      <c r="Z62" s="1">
        <f>SUMIFS(Generation_2!T:T,Generation_2!$A:$A,$B$48,Generation_2!$B:$B,$H62)</f>
        <v>-8152.1646768675246</v>
      </c>
      <c r="AA62" s="1">
        <f>SUMIFS(Generation_2!U:U,Generation_2!$A:$A,$B$48,Generation_2!$B:$B,$H62)</f>
        <v>-8954.2606842668811</v>
      </c>
      <c r="AB62" s="1">
        <f>SUMIFS(Generation_2!V:V,Generation_2!$A:$A,$B$48,Generation_2!$B:$B,$H62)</f>
        <v>-9150.2036534767176</v>
      </c>
      <c r="AC62" s="1">
        <f>SUMIFS(Generation_2!W:W,Generation_2!$A:$A,$B$48,Generation_2!$B:$B,$H62)</f>
        <v>-10357.658980605405</v>
      </c>
    </row>
    <row r="63" spans="8:32">
      <c r="H63" s="69" t="s">
        <v>126</v>
      </c>
      <c r="I63" s="1">
        <f>SUMIFS(Generation_2!C:C,Generation_2!$A:$A,$B$48,Generation_2!$B:$B,$H63)</f>
        <v>-242.91358585415588</v>
      </c>
      <c r="J63" s="1">
        <f>SUMIFS(Generation_2!D:D,Generation_2!$A:$A,$B$48,Generation_2!$B:$B,$H63)</f>
        <v>-269.51243114274246</v>
      </c>
      <c r="K63" s="1">
        <f>SUMIFS(Generation_2!E:E,Generation_2!$A:$A,$B$48,Generation_2!$B:$B,$H63)</f>
        <v>-296.87585792578574</v>
      </c>
      <c r="L63" s="1">
        <f>SUMIFS(Generation_2!F:F,Generation_2!$A:$A,$B$48,Generation_2!$B:$B,$H63)</f>
        <v>-348.26688962683721</v>
      </c>
      <c r="M63" s="1">
        <f>SUMIFS(Generation_2!G:G,Generation_2!$A:$A,$B$48,Generation_2!$B:$B,$H63)</f>
        <v>-410.7458558415683</v>
      </c>
      <c r="N63" s="1">
        <f>SUMIFS(Generation_2!H:H,Generation_2!$A:$A,$B$48,Generation_2!$B:$B,$H63)</f>
        <v>-473.19978030493377</v>
      </c>
      <c r="O63" s="1">
        <f>SUMIFS(Generation_2!I:I,Generation_2!$A:$A,$B$48,Generation_2!$B:$B,$H63)</f>
        <v>-520.68386551302945</v>
      </c>
      <c r="P63" s="1">
        <f>SUMIFS(Generation_2!J:J,Generation_2!$A:$A,$B$48,Generation_2!$B:$B,$H63)</f>
        <v>-552.94397972787351</v>
      </c>
      <c r="Q63" s="1">
        <f>SUMIFS(Generation_2!K:K,Generation_2!$A:$A,$B$48,Generation_2!$B:$B,$H63)</f>
        <v>-608.53997076682742</v>
      </c>
      <c r="R63" s="1">
        <f>SUMIFS(Generation_2!L:L,Generation_2!$A:$A,$B$48,Generation_2!$B:$B,$H63)</f>
        <v>-661.354435153331</v>
      </c>
      <c r="S63" s="1">
        <f>SUMIFS(Generation_2!M:M,Generation_2!$A:$A,$B$48,Generation_2!$B:$B,$H63)</f>
        <v>-717.08133461475688</v>
      </c>
      <c r="T63" s="1">
        <f>SUMIFS(Generation_2!N:N,Generation_2!$A:$A,$B$48,Generation_2!$B:$B,$H63)</f>
        <v>-768.1234715327173</v>
      </c>
      <c r="U63" s="1">
        <f>SUMIFS(Generation_2!O:O,Generation_2!$A:$A,$B$48,Generation_2!$B:$B,$H63)</f>
        <v>-801.70392676316771</v>
      </c>
      <c r="V63" s="1">
        <f>SUMIFS(Generation_2!P:P,Generation_2!$A:$A,$B$48,Generation_2!$B:$B,$H63)</f>
        <v>-829.96966155426367</v>
      </c>
      <c r="W63" s="1">
        <f>SUMIFS(Generation_2!Q:Q,Generation_2!$A:$A,$B$48,Generation_2!$B:$B,$H63)</f>
        <v>-839.87994806920858</v>
      </c>
      <c r="X63" s="1">
        <f>SUMIFS(Generation_2!R:R,Generation_2!$A:$A,$B$48,Generation_2!$B:$B,$H63)</f>
        <v>-861.34892753016425</v>
      </c>
      <c r="Y63" s="1">
        <f>SUMIFS(Generation_2!S:S,Generation_2!$A:$A,$B$48,Generation_2!$B:$B,$H63)</f>
        <v>-873.09109584121734</v>
      </c>
      <c r="Z63" s="1">
        <f>SUMIFS(Generation_2!T:T,Generation_2!$A:$A,$B$48,Generation_2!$B:$B,$H63)</f>
        <v>-890.57562503191627</v>
      </c>
      <c r="AA63" s="1">
        <f>SUMIFS(Generation_2!U:U,Generation_2!$A:$A,$B$48,Generation_2!$B:$B,$H63)</f>
        <v>-916.20813124813117</v>
      </c>
      <c r="AB63" s="1">
        <f>SUMIFS(Generation_2!V:V,Generation_2!$A:$A,$B$48,Generation_2!$B:$B,$H63)</f>
        <v>-948.08217628777572</v>
      </c>
      <c r="AC63" s="1">
        <f>SUMIFS(Generation_2!W:W,Generation_2!$A:$A,$B$48,Generation_2!$B:$B,$H63)</f>
        <v>-966.91272970979344</v>
      </c>
    </row>
    <row r="65" spans="1:30">
      <c r="H65" s="69" t="s">
        <v>123</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9.7793083025189798E-2</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9.3839265571800001E-2</v>
      </c>
      <c r="Q65" s="1">
        <f>SUMIFS(Generation_2!K:K,Generation_2!$A:$A,$B$48,Generation_2!$B:$B,$H65)</f>
        <v>3.4085617449076663E-2</v>
      </c>
      <c r="R65" s="1">
        <f>SUMIFS(Generation_2!L:L,Generation_2!$A:$A,$B$48,Generation_2!$B:$B,$H65)</f>
        <v>0</v>
      </c>
      <c r="S65" s="1">
        <f>SUMIFS(Generation_2!M:M,Generation_2!$A:$A,$B$48,Generation_2!$B:$B,$H65)</f>
        <v>0</v>
      </c>
      <c r="T65" s="1">
        <f>SUMIFS(Generation_2!N:N,Generation_2!$A:$A,$B$48,Generation_2!$B:$B,$H65)</f>
        <v>0.67386697883750002</v>
      </c>
      <c r="U65" s="1">
        <f>SUMIFS(Generation_2!O:O,Generation_2!$A:$A,$B$48,Generation_2!$B:$B,$H65)</f>
        <v>0.28974573955409999</v>
      </c>
      <c r="V65" s="1">
        <f>SUMIFS(Generation_2!P:P,Generation_2!$A:$A,$B$48,Generation_2!$B:$B,$H65)</f>
        <v>0.29405033177880002</v>
      </c>
      <c r="W65" s="1">
        <f>SUMIFS(Generation_2!Q:Q,Generation_2!$A:$A,$B$48,Generation_2!$B:$B,$H65)</f>
        <v>1.2140584377833394</v>
      </c>
      <c r="X65" s="1">
        <f>SUMIFS(Generation_2!R:R,Generation_2!$A:$A,$B$48,Generation_2!$B:$B,$H65)</f>
        <v>0.67411313500442993</v>
      </c>
      <c r="Y65" s="1">
        <f>SUMIFS(Generation_2!S:S,Generation_2!$A:$A,$B$48,Generation_2!$B:$B,$H65)</f>
        <v>0.90616051836239997</v>
      </c>
      <c r="Z65" s="1">
        <f>SUMIFS(Generation_2!T:T,Generation_2!$A:$A,$B$48,Generation_2!$B:$B,$H65)</f>
        <v>1.2225752427374614</v>
      </c>
      <c r="AA65" s="1">
        <f>SUMIFS(Generation_2!U:U,Generation_2!$A:$A,$B$48,Generation_2!$B:$B,$H65)</f>
        <v>1.3777847296117431</v>
      </c>
      <c r="AB65" s="1">
        <f>SUMIFS(Generation_2!V:V,Generation_2!$A:$A,$B$48,Generation_2!$B:$B,$H65)</f>
        <v>0</v>
      </c>
      <c r="AC65" s="1">
        <f>SUMIFS(Generation_2!W:W,Generation_2!$A:$A,$B$48,Generation_2!$B:$B,$H65)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94198.947495190601</v>
      </c>
      <c r="J74" s="1">
        <f>SUMIFS(Generation_2!M:M,Generation_2!$A:$A,$B$71,Generation_2!$B:$B,$H74)</f>
        <v>67507.144176943446</v>
      </c>
      <c r="K74" s="1">
        <f>SUMIFS(Generation_2!W:W,Generation_2!$A:$A,$B$71,Generation_2!$B:$B,$H74)</f>
        <v>67895.474750180307</v>
      </c>
    </row>
    <row r="75" spans="1:30">
      <c r="H75" s="69" t="s">
        <v>113</v>
      </c>
      <c r="I75" s="1">
        <f>SUMIFS(Generation_2!C:C,Generation_2!$A:$A,$B$71,Generation_2!$B:$B,$H75)</f>
        <v>28253.114134100339</v>
      </c>
      <c r="J75" s="1">
        <f>SUMIFS(Generation_2!M:M,Generation_2!$A:$A,$B$71,Generation_2!$B:$B,$H75)</f>
        <v>22254.886144328648</v>
      </c>
      <c r="K75" s="1">
        <f>SUMIFS(Generation_2!W:W,Generation_2!$A:$A,$B$71,Generation_2!$B:$B,$H75)</f>
        <v>23935.379912437504</v>
      </c>
    </row>
    <row r="76" spans="1:30">
      <c r="H76" s="69" t="s">
        <v>114</v>
      </c>
      <c r="I76" s="1">
        <f>SUMIFS(Generation_2!C:C,Generation_2!$A:$A,$B$71,Generation_2!$B:$B,$H76)</f>
        <v>3105.1641947176458</v>
      </c>
      <c r="J76" s="1">
        <f>SUMIFS(Generation_2!M:M,Generation_2!$A:$A,$B$71,Generation_2!$B:$B,$H76)</f>
        <v>1885.159878491268</v>
      </c>
      <c r="K76" s="1">
        <f>SUMIFS(Generation_2!W:W,Generation_2!$A:$A,$B$71,Generation_2!$B:$B,$H76)</f>
        <v>1307.6490000000538</v>
      </c>
    </row>
    <row r="77" spans="1:30">
      <c r="H77" s="69" t="s">
        <v>115</v>
      </c>
      <c r="I77" s="1">
        <f>SUMIFS(Generation_2!C:C,Generation_2!$A:$A,$B$71,Generation_2!$B:$B,$H77)</f>
        <v>80.546609501148851</v>
      </c>
      <c r="J77" s="1">
        <f>SUMIFS(Generation_2!M:M,Generation_2!$A:$A,$B$71,Generation_2!$B:$B,$H77)</f>
        <v>18.176614364800812</v>
      </c>
      <c r="K77" s="1">
        <f>SUMIFS(Generation_2!W:W,Generation_2!$A:$A,$B$71,Generation_2!$B:$B,$H77)</f>
        <v>108.09597875007131</v>
      </c>
    </row>
    <row r="78" spans="1:30">
      <c r="H78" s="69" t="s">
        <v>116</v>
      </c>
      <c r="I78" s="1">
        <f>SUMIFS(Generation_2!C:C,Generation_2!$A:$A,$B$71,Generation_2!$B:$B,$H78)</f>
        <v>15598.150827339618</v>
      </c>
      <c r="J78" s="1">
        <f>SUMIFS(Generation_2!M:M,Generation_2!$A:$A,$B$71,Generation_2!$B:$B,$H78)</f>
        <v>14943.428955992697</v>
      </c>
      <c r="K78" s="1">
        <f>SUMIFS(Generation_2!W:W,Generation_2!$A:$A,$B$71,Generation_2!$B:$B,$H78)</f>
        <v>15524.879876465009</v>
      </c>
    </row>
    <row r="79" spans="1:30">
      <c r="H79" s="69" t="s">
        <v>117</v>
      </c>
      <c r="I79" s="1">
        <f>SUMIFS(Generation_2!C:C,Generation_2!$A:$A,$B$71,Generation_2!$B:$B,$H79)</f>
        <v>118.72831817418093</v>
      </c>
      <c r="J79" s="1">
        <f>SUMIFS(Generation_2!M:M,Generation_2!$A:$A,$B$71,Generation_2!$B:$B,$H79)</f>
        <v>1089.475828247532</v>
      </c>
      <c r="K79" s="1">
        <f>SUMIFS(Generation_2!W:W,Generation_2!$A:$A,$B$71,Generation_2!$B:$B,$H79)</f>
        <v>7040.397054877878</v>
      </c>
    </row>
    <row r="80" spans="1:30">
      <c r="H80" s="69" t="s">
        <v>118</v>
      </c>
      <c r="I80" s="1">
        <f>SUMIFS(Generation_2!C:C,Generation_2!$A:$A,$B$71,Generation_2!$B:$B,$H80)</f>
        <v>206.57490737987999</v>
      </c>
      <c r="J80" s="1">
        <f>SUMIFS(Generation_2!M:M,Generation_2!$A:$A,$B$71,Generation_2!$B:$B,$H80)</f>
        <v>609.82121952911621</v>
      </c>
      <c r="K80" s="1">
        <f>SUMIFS(Generation_2!W:W,Generation_2!$A:$A,$B$71,Generation_2!$B:$B,$H80)</f>
        <v>822.25745876549024</v>
      </c>
    </row>
    <row r="81" spans="1:30">
      <c r="H81" s="69" t="s">
        <v>119</v>
      </c>
      <c r="I81" s="1">
        <f>SUMIFS(Generation_2!C:C,Generation_2!$A:$A,$B$71,Generation_2!$B:$B,$H81)</f>
        <v>29015.876384825664</v>
      </c>
      <c r="J81" s="1">
        <f>SUMIFS(Generation_2!M:M,Generation_2!$A:$A,$B$71,Generation_2!$B:$B,$H81)</f>
        <v>38199.087523061251</v>
      </c>
      <c r="K81" s="1">
        <f>SUMIFS(Generation_2!W:W,Generation_2!$A:$A,$B$71,Generation_2!$B:$B,$H81)</f>
        <v>35334.662328998245</v>
      </c>
    </row>
    <row r="82" spans="1:30">
      <c r="H82" s="69" t="s">
        <v>120</v>
      </c>
      <c r="I82" s="1">
        <f>SUMIFS(Generation_2!C:C,Generation_2!$A:$A,$B$71,Generation_2!$B:$B,$H82)</f>
        <v>12774.527528157603</v>
      </c>
      <c r="J82" s="1">
        <f>SUMIFS(Generation_2!M:M,Generation_2!$A:$A,$B$71,Generation_2!$B:$B,$H82)</f>
        <v>16479.58538790288</v>
      </c>
      <c r="K82" s="1">
        <f>SUMIFS(Generation_2!W:W,Generation_2!$A:$A,$B$71,Generation_2!$B:$B,$H82)</f>
        <v>26850.514215037114</v>
      </c>
    </row>
    <row r="83" spans="1:30">
      <c r="H83" s="69" t="s">
        <v>121</v>
      </c>
      <c r="I83" s="1">
        <f>SUMIFS(Generation_2!C:C,Generation_2!$A:$A,$B$71,Generation_2!$B:$B,$H83)</f>
        <v>12935.145543696399</v>
      </c>
      <c r="J83" s="1">
        <f>SUMIFS(Generation_2!M:M,Generation_2!$A:$A,$B$71,Generation_2!$B:$B,$H83)</f>
        <v>16965.684681583301</v>
      </c>
      <c r="K83" s="1">
        <f>SUMIFS(Generation_2!W:W,Generation_2!$A:$A,$B$71,Generation_2!$B:$B,$H83)</f>
        <v>24603.043616070201</v>
      </c>
    </row>
    <row r="84" spans="1:30">
      <c r="H84" s="70" t="s">
        <v>274</v>
      </c>
    </row>
    <row r="85" spans="1:30">
      <c r="H85" s="69" t="s">
        <v>125</v>
      </c>
      <c r="I85" s="1">
        <f>SUMIFS(Generation_2!C:C,Generation_2!$A:$A,$B$71,Generation_2!$B:$B,$H85)</f>
        <v>-143.95928951419791</v>
      </c>
      <c r="J85" s="1">
        <f>SUMIFS(Generation_2!M:M,Generation_2!$A:$A,$B$71,Generation_2!$B:$B,$H85)</f>
        <v>-1689.4283177585135</v>
      </c>
      <c r="K85" s="1">
        <f>SUMIFS(Generation_2!W:W,Generation_2!$A:$A,$B$71,Generation_2!$B:$B,$H85)</f>
        <v>-10357.658980605405</v>
      </c>
    </row>
    <row r="86" spans="1:30">
      <c r="H86" s="69" t="s">
        <v>126</v>
      </c>
      <c r="I86" s="1">
        <f>SUMIFS(Generation_2!C:C,Generation_2!$A:$A,$B$71,Generation_2!$B:$B,$H86)</f>
        <v>-242.91358585415588</v>
      </c>
      <c r="J86" s="1">
        <f>SUMIFS(Generation_2!M:M,Generation_2!$A:$A,$B$71,Generation_2!$B:$B,$H86)</f>
        <v>-717.08133461475688</v>
      </c>
      <c r="K86" s="1">
        <f>SUMIFS(Generation_2!W:W,Generation_2!$A:$A,$B$71,Generation_2!$B:$B,$H86)</f>
        <v>-966.91272970979344</v>
      </c>
    </row>
    <row r="88" spans="1:30">
      <c r="H88" s="69" t="s">
        <v>123</v>
      </c>
      <c r="I88" s="1">
        <f>SUMIFS(Generation_2!C:C,Generation_2!$A:$A,$B$71,Generation_2!$B:$B,$H88)</f>
        <v>0</v>
      </c>
      <c r="J88" s="1">
        <f>SUMIFS(Generation_2!M:M,Generation_2!$A:$A,$B$71,Generation_2!$B:$B,$H88)</f>
        <v>0</v>
      </c>
      <c r="K88" s="1">
        <f>SUMIFS(Generation_2!W:W,Generation_2!$A:$A,$B$71,Generation_2!$B:$B,$H88)</f>
        <v>1.1470182172287071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413.79063427770001</v>
      </c>
      <c r="J96" s="1">
        <f>SUMIFS(StorageCapacity_2!D:D,StorageCapacity_2!$A:$A,$B$93,StorageCapacity_2!$B:$B,$H96)</f>
        <v>401.39973610010003</v>
      </c>
      <c r="K96" s="1">
        <f>SUMIFS(StorageCapacity_2!E:E,StorageCapacity_2!$A:$A,$B$93,StorageCapacity_2!$B:$B,$H96)</f>
        <v>390.25045189629998</v>
      </c>
      <c r="L96" s="1">
        <f>SUMIFS(StorageCapacity_2!F:F,StorageCapacity_2!$A:$A,$B$93,StorageCapacity_2!$B:$B,$H96)</f>
        <v>380.20380300470003</v>
      </c>
      <c r="M96" s="1">
        <f>SUMIFS(StorageCapacity_2!G:G,StorageCapacity_2!$A:$A,$B$93,StorageCapacity_2!$B:$B,$H96)</f>
        <v>371.16823606659995</v>
      </c>
      <c r="N96" s="1">
        <f>SUMIFS(StorageCapacity_2!H:H,StorageCapacity_2!$A:$A,$B$93,StorageCapacity_2!$B:$B,$H96)</f>
        <v>363.04513174300007</v>
      </c>
      <c r="O96" s="1">
        <f>SUMIFS(StorageCapacity_2!I:I,StorageCapacity_2!$A:$A,$B$93,StorageCapacity_2!$B:$B,$H96)</f>
        <v>355.73706197030003</v>
      </c>
      <c r="P96" s="1">
        <f>SUMIFS(StorageCapacity_2!J:J,StorageCapacity_2!$A:$A,$B$93,StorageCapacity_2!$B:$B,$H96)</f>
        <v>349.16139978009994</v>
      </c>
      <c r="Q96" s="1">
        <f>SUMIFS(StorageCapacity_2!K:K,StorageCapacity_2!$A:$A,$B$93,StorageCapacity_2!$B:$B,$H96)</f>
        <v>343.2383796423</v>
      </c>
      <c r="R96" s="1">
        <f>SUMIFS(StorageCapacity_2!L:L,StorageCapacity_2!$A:$A,$B$93,StorageCapacity_2!$B:$B,$H96)</f>
        <v>307.91358177349997</v>
      </c>
      <c r="S96" s="1">
        <f>SUMIFS(StorageCapacity_2!M:M,StorageCapacity_2!$A:$A,$B$93,StorageCapacity_2!$B:$B,$H96)</f>
        <v>313.21557131749995</v>
      </c>
      <c r="T96" s="1">
        <f>SUMIFS(StorageCapacity_2!N:N,StorageCapacity_2!$A:$A,$B$93,StorageCapacity_2!$B:$B,$H96)</f>
        <v>564.97652971100001</v>
      </c>
      <c r="U96" s="1">
        <f>SUMIFS(StorageCapacity_2!O:O,StorageCapacity_2!$A:$A,$B$93,StorageCapacity_2!$B:$B,$H96)</f>
        <v>522.79895719009994</v>
      </c>
      <c r="V96" s="1">
        <f>SUMIFS(StorageCapacity_2!P:P,StorageCapacity_2!$A:$A,$B$93,StorageCapacity_2!$B:$B,$H96)</f>
        <v>732.98026737880002</v>
      </c>
      <c r="W96" s="1">
        <f>SUMIFS(StorageCapacity_2!Q:Q,StorageCapacity_2!$A:$A,$B$93,StorageCapacity_2!$B:$B,$H96)</f>
        <v>744.8981828144</v>
      </c>
      <c r="X96" s="1">
        <f>SUMIFS(StorageCapacity_2!R:R,StorageCapacity_2!$A:$A,$B$93,StorageCapacity_2!$B:$B,$H96)</f>
        <v>754.74846185690001</v>
      </c>
      <c r="Y96" s="1">
        <f>SUMIFS(StorageCapacity_2!S:S,StorageCapacity_2!$A:$A,$B$93,StorageCapacity_2!$B:$B,$H96)</f>
        <v>1957.6206822864001</v>
      </c>
      <c r="Z96" s="1">
        <f>SUMIFS(StorageCapacity_2!T:T,StorageCapacity_2!$A:$A,$B$93,StorageCapacity_2!$B:$B,$H96)</f>
        <v>2480.2336693556999</v>
      </c>
      <c r="AA96" s="1">
        <f>SUMIFS(StorageCapacity_2!U:U,StorageCapacity_2!$A:$A,$B$93,StorageCapacity_2!$B:$B,$H96)</f>
        <v>2495.7097664611001</v>
      </c>
      <c r="AB96" s="1">
        <f>SUMIFS(StorageCapacity_2!V:V,StorageCapacity_2!$A:$A,$B$93,StorageCapacity_2!$B:$B,$H96)</f>
        <v>2505.4225101802003</v>
      </c>
      <c r="AC96" s="1">
        <f>SUMIFS(StorageCapacity_2!W:W,StorageCapacity_2!$A:$A,$B$93,StorageCapacity_2!$B:$B,$H96)</f>
        <v>4958.7590798894007</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1231.4788340299999</v>
      </c>
      <c r="X97" s="1">
        <f>SUMIFS(StorageCapacity_2!R:R,StorageCapacity_2!$A:$A,$B$93,StorageCapacity_2!$B:$B,$H97)</f>
        <v>1475.29787474</v>
      </c>
      <c r="Y97" s="1">
        <f>SUMIFS(StorageCapacity_2!S:S,StorageCapacity_2!$A:$A,$B$93,StorageCapacity_2!$B:$B,$H97)</f>
        <v>1475.29787474</v>
      </c>
      <c r="Z97" s="1">
        <f>SUMIFS(StorageCapacity_2!T:T,StorageCapacity_2!$A:$A,$B$93,StorageCapacity_2!$B:$B,$H97)</f>
        <v>1475.29787474</v>
      </c>
      <c r="AA97" s="1">
        <f>SUMIFS(StorageCapacity_2!U:U,StorageCapacity_2!$A:$A,$B$93,StorageCapacity_2!$B:$B,$H97)</f>
        <v>1475.29787474</v>
      </c>
      <c r="AB97" s="1">
        <f>SUMIFS(StorageCapacity_2!V:V,StorageCapacity_2!$A:$A,$B$93,StorageCapacity_2!$B:$B,$H97)</f>
        <v>1475.29787474</v>
      </c>
      <c r="AC97" s="1">
        <f>SUMIFS(StorageCapacity_2!W:W,StorageCapacity_2!$A:$A,$B$93,StorageCapacity_2!$B:$B,$H97)</f>
        <v>1475.29787474</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118</v>
      </c>
      <c r="I99" s="1">
        <f>SUMIFS(StorageCapacity_2!C:C,StorageCapacity_2!$A:$A,$B$93,StorageCapacity_2!$B:$B,$H99)</f>
        <v>288.84481331493367</v>
      </c>
      <c r="J99" s="1">
        <f>SUMIFS(StorageCapacity_2!D:D,StorageCapacity_2!$A:$A,$B$93,StorageCapacity_2!$B:$B,$H99)</f>
        <v>324.09539757410755</v>
      </c>
      <c r="K99" s="1">
        <f>SUMIFS(StorageCapacity_2!E:E,StorageCapacity_2!$A:$A,$B$93,StorageCapacity_2!$B:$B,$H99)</f>
        <v>358.65822132435488</v>
      </c>
      <c r="L99" s="1">
        <f>SUMIFS(StorageCapacity_2!F:F,StorageCapacity_2!$A:$A,$B$93,StorageCapacity_2!$B:$B,$H99)</f>
        <v>435.22401975220697</v>
      </c>
      <c r="M99" s="1">
        <f>SUMIFS(StorageCapacity_2!G:G,StorageCapacity_2!$A:$A,$B$93,StorageCapacity_2!$B:$B,$H99)</f>
        <v>517.09875966085497</v>
      </c>
      <c r="N99" s="1">
        <f>SUMIFS(StorageCapacity_2!H:H,StorageCapacity_2!$A:$A,$B$93,StorageCapacity_2!$B:$B,$H99)</f>
        <v>572.257623788145</v>
      </c>
      <c r="O99" s="1">
        <f>SUMIFS(StorageCapacity_2!I:I,StorageCapacity_2!$A:$A,$B$93,StorageCapacity_2!$B:$B,$H99)</f>
        <v>616.69269494303262</v>
      </c>
      <c r="P99" s="1">
        <f>SUMIFS(StorageCapacity_2!J:J,StorageCapacity_2!$A:$A,$B$93,StorageCapacity_2!$B:$B,$H99)</f>
        <v>650.46792151145837</v>
      </c>
      <c r="Q99" s="1">
        <f>SUMIFS(StorageCapacity_2!K:K,StorageCapacity_2!$A:$A,$B$93,StorageCapacity_2!$B:$B,$H99)</f>
        <v>748.18134930081226</v>
      </c>
      <c r="R99" s="1">
        <f>SUMIFS(StorageCapacity_2!L:L,StorageCapacity_2!$A:$A,$B$93,StorageCapacity_2!$B:$B,$H99)</f>
        <v>777.66846146290993</v>
      </c>
      <c r="S99" s="1">
        <f>SUMIFS(StorageCapacity_2!M:M,StorageCapacity_2!$A:$A,$B$93,StorageCapacity_2!$B:$B,$H99)</f>
        <v>862.20660875855356</v>
      </c>
      <c r="T99" s="1">
        <f>SUMIFS(StorageCapacity_2!N:N,StorageCapacity_2!$A:$A,$B$93,StorageCapacity_2!$B:$B,$H99)</f>
        <v>909.7017742972215</v>
      </c>
      <c r="U99" s="1">
        <f>SUMIFS(StorageCapacity_2!O:O,StorageCapacity_2!$A:$A,$B$93,StorageCapacity_2!$B:$B,$H99)</f>
        <v>957.14638810425913</v>
      </c>
      <c r="V99" s="1">
        <f>SUMIFS(StorageCapacity_2!P:P,StorageCapacity_2!$A:$A,$B$93,StorageCapacity_2!$B:$B,$H99)</f>
        <v>984.57863683040193</v>
      </c>
      <c r="W99" s="1">
        <f>SUMIFS(StorageCapacity_2!Q:Q,StorageCapacity_2!$A:$A,$B$93,StorageCapacity_2!$B:$B,$H99)</f>
        <v>1004.7685514071279</v>
      </c>
      <c r="X99" s="1">
        <f>SUMIFS(StorageCapacity_2!R:R,StorageCapacity_2!$A:$A,$B$93,StorageCapacity_2!$B:$B,$H99)</f>
        <v>1004.7577276481114</v>
      </c>
      <c r="Y99" s="1">
        <f>SUMIFS(StorageCapacity_2!S:S,StorageCapacity_2!$A:$A,$B$93,StorageCapacity_2!$B:$B,$H99)</f>
        <v>1014.125814576644</v>
      </c>
      <c r="Z99" s="1">
        <f>SUMIFS(StorageCapacity_2!T:T,StorageCapacity_2!$A:$A,$B$93,StorageCapacity_2!$B:$B,$H99)</f>
        <v>1045.7564905835197</v>
      </c>
      <c r="AA99" s="1">
        <f>SUMIFS(StorageCapacity_2!U:U,StorageCapacity_2!$A:$A,$B$93,StorageCapacity_2!$B:$B,$H99)</f>
        <v>1097.1275631598144</v>
      </c>
      <c r="AB99" s="1">
        <f>SUMIFS(StorageCapacity_2!V:V,StorageCapacity_2!$A:$A,$B$93,StorageCapacity_2!$B:$B,$H99)</f>
        <v>1109.4674313465389</v>
      </c>
      <c r="AC99" s="1">
        <f>SUMIFS(StorageCapacity_2!W:W,StorageCapacity_2!$A:$A,$B$93,StorageCapacity_2!$B:$B,$H99)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112.37983286898907</v>
      </c>
      <c r="J112" s="1">
        <f>SUMIFS(StorageGeneration_2!D:D,StorageGeneration_2!$A:$A,$B$109,StorageGeneration_2!$B:$B,$H112)</f>
        <v>153.62545660111346</v>
      </c>
      <c r="K112" s="1">
        <f>SUMIFS(StorageGeneration_2!E:E,StorageGeneration_2!$A:$A,$B$109,StorageGeneration_2!$B:$B,$H112)</f>
        <v>116.36442523750303</v>
      </c>
      <c r="L112" s="1">
        <f>SUMIFS(StorageGeneration_2!F:F,StorageGeneration_2!$A:$A,$B$109,StorageGeneration_2!$B:$B,$H112)</f>
        <v>116.67105479595413</v>
      </c>
      <c r="M112" s="1">
        <f>SUMIFS(StorageGeneration_2!G:G,StorageGeneration_2!$A:$A,$B$109,StorageGeneration_2!$B:$B,$H112)</f>
        <v>128.45369932489137</v>
      </c>
      <c r="N112" s="1">
        <f>SUMIFS(StorageGeneration_2!H:H,StorageGeneration_2!$A:$A,$B$109,StorageGeneration_2!$B:$B,$H112)</f>
        <v>122.11428265190843</v>
      </c>
      <c r="O112" s="1">
        <f>SUMIFS(StorageGeneration_2!I:I,StorageGeneration_2!$A:$A,$B$109,StorageGeneration_2!$B:$B,$H112)</f>
        <v>115.70929073037786</v>
      </c>
      <c r="P112" s="1">
        <f>SUMIFS(StorageGeneration_2!J:J,StorageGeneration_2!$A:$A,$B$109,StorageGeneration_2!$B:$B,$H112)</f>
        <v>97.137771102071952</v>
      </c>
      <c r="Q112" s="1">
        <f>SUMIFS(StorageGeneration_2!K:K,StorageGeneration_2!$A:$A,$B$109,StorageGeneration_2!$B:$B,$H112)</f>
        <v>95.270214524582826</v>
      </c>
      <c r="R112" s="1">
        <f>SUMIFS(StorageGeneration_2!L:L,StorageGeneration_2!$A:$A,$B$109,StorageGeneration_2!$B:$B,$H112)</f>
        <v>99.334414918951424</v>
      </c>
      <c r="S112" s="1">
        <f>SUMIFS(StorageGeneration_2!M:M,StorageGeneration_2!$A:$A,$B$109,StorageGeneration_2!$B:$B,$H112)</f>
        <v>111.01150370832582</v>
      </c>
      <c r="T112" s="1">
        <f>SUMIFS(StorageGeneration_2!N:N,StorageGeneration_2!$A:$A,$B$109,StorageGeneration_2!$B:$B,$H112)</f>
        <v>253.66690165860163</v>
      </c>
      <c r="U112" s="1">
        <f>SUMIFS(StorageGeneration_2!O:O,StorageGeneration_2!$A:$A,$B$109,StorageGeneration_2!$B:$B,$H112)</f>
        <v>249.7673562322685</v>
      </c>
      <c r="V112" s="1">
        <f>SUMIFS(StorageGeneration_2!P:P,StorageGeneration_2!$A:$A,$B$109,StorageGeneration_2!$B:$B,$H112)</f>
        <v>373.01866044172544</v>
      </c>
      <c r="W112" s="1">
        <f>SUMIFS(StorageGeneration_2!Q:Q,StorageGeneration_2!$A:$A,$B$109,StorageGeneration_2!$B:$B,$H112)</f>
        <v>399.18594708088182</v>
      </c>
      <c r="X112" s="1">
        <f>SUMIFS(StorageGeneration_2!R:R,StorageGeneration_2!$A:$A,$B$109,StorageGeneration_2!$B:$B,$H112)</f>
        <v>417.62619504824818</v>
      </c>
      <c r="Y112" s="1">
        <f>SUMIFS(StorageGeneration_2!S:S,StorageGeneration_2!$A:$A,$B$109,StorageGeneration_2!$B:$B,$H112)</f>
        <v>1008.6762295678246</v>
      </c>
      <c r="Z112" s="1">
        <f>SUMIFS(StorageGeneration_2!T:T,StorageGeneration_2!$A:$A,$B$109,StorageGeneration_2!$B:$B,$H112)</f>
        <v>1281.296665568357</v>
      </c>
      <c r="AA112" s="1">
        <f>SUMIFS(StorageGeneration_2!U:U,StorageGeneration_2!$A:$A,$B$109,StorageGeneration_2!$B:$B,$H112)</f>
        <v>1294.4676095226703</v>
      </c>
      <c r="AB112" s="1">
        <f>SUMIFS(StorageGeneration_2!V:V,StorageGeneration_2!$A:$A,$B$109,StorageGeneration_2!$B:$B,$H112)</f>
        <v>1304.073251837206</v>
      </c>
      <c r="AC112" s="1">
        <f>SUMIFS(StorageGeneration_2!W:W,StorageGeneration_2!$A:$A,$B$109,StorageGeneration_2!$B:$B,$H112)</f>
        <v>2527.930667350136</v>
      </c>
    </row>
    <row r="113" spans="1:30">
      <c r="H113" s="25" t="s">
        <v>129</v>
      </c>
      <c r="I113" s="1">
        <f>SUMIFS(StorageGeneration_2!C:C,StorageGeneration_2!$A:$A,$B$109,StorageGeneration_2!$B:$B,$H113)</f>
        <v>6.3484853051918542</v>
      </c>
      <c r="J113" s="1">
        <f>SUMIFS(StorageGeneration_2!D:D,StorageGeneration_2!$A:$A,$B$109,StorageGeneration_2!$B:$B,$H113)</f>
        <v>17.532617429419254</v>
      </c>
      <c r="K113" s="1">
        <f>SUMIFS(StorageGeneration_2!E:E,StorageGeneration_2!$A:$A,$B$109,StorageGeneration_2!$B:$B,$H113)</f>
        <v>16.289992439460292</v>
      </c>
      <c r="L113" s="1">
        <f>SUMIFS(StorageGeneration_2!F:F,StorageGeneration_2!$A:$A,$B$109,StorageGeneration_2!$B:$B,$H113)</f>
        <v>50.770876923432148</v>
      </c>
      <c r="M113" s="1">
        <f>SUMIFS(StorageGeneration_2!G:G,StorageGeneration_2!$A:$A,$B$109,StorageGeneration_2!$B:$B,$H113)</f>
        <v>19.597595810954189</v>
      </c>
      <c r="N113" s="1">
        <f>SUMIFS(StorageGeneration_2!H:H,StorageGeneration_2!$A:$A,$B$109,StorageGeneration_2!$B:$B,$H113)</f>
        <v>25.100342098452185</v>
      </c>
      <c r="O113" s="1">
        <f>SUMIFS(StorageGeneration_2!I:I,StorageGeneration_2!$A:$A,$B$109,StorageGeneration_2!$B:$B,$H113)</f>
        <v>21.135464381534725</v>
      </c>
      <c r="P113" s="1">
        <f>SUMIFS(StorageGeneration_2!J:J,StorageGeneration_2!$A:$A,$B$109,StorageGeneration_2!$B:$B,$H113)</f>
        <v>32.793533752130742</v>
      </c>
      <c r="Q113" s="1">
        <f>SUMIFS(StorageGeneration_2!K:K,StorageGeneration_2!$A:$A,$B$109,StorageGeneration_2!$B:$B,$H113)</f>
        <v>57.817574653451764</v>
      </c>
      <c r="R113" s="1">
        <f>SUMIFS(StorageGeneration_2!L:L,StorageGeneration_2!$A:$A,$B$109,StorageGeneration_2!$B:$B,$H113)</f>
        <v>74.808024471312848</v>
      </c>
      <c r="S113" s="1">
        <f>SUMIFS(StorageGeneration_2!M:M,StorageGeneration_2!$A:$A,$B$109,StorageGeneration_2!$B:$B,$H113)</f>
        <v>134.55010366849513</v>
      </c>
      <c r="T113" s="1">
        <f>SUMIFS(StorageGeneration_2!N:N,StorageGeneration_2!$A:$A,$B$109,StorageGeneration_2!$B:$B,$H113)</f>
        <v>94.779954348305353</v>
      </c>
      <c r="U113" s="1">
        <f>SUMIFS(StorageGeneration_2!O:O,StorageGeneration_2!$A:$A,$B$109,StorageGeneration_2!$B:$B,$H113)</f>
        <v>99.15297210585652</v>
      </c>
      <c r="V113" s="1">
        <f>SUMIFS(StorageGeneration_2!P:P,StorageGeneration_2!$A:$A,$B$109,StorageGeneration_2!$B:$B,$H113)</f>
        <v>118.01887673834011</v>
      </c>
      <c r="W113" s="1">
        <f>SUMIFS(StorageGeneration_2!Q:Q,StorageGeneration_2!$A:$A,$B$109,StorageGeneration_2!$B:$B,$H113)</f>
        <v>814.1048134401351</v>
      </c>
      <c r="X113" s="1">
        <f>SUMIFS(StorageGeneration_2!R:R,StorageGeneration_2!$A:$A,$B$109,StorageGeneration_2!$B:$B,$H113)</f>
        <v>1003.0116702155716</v>
      </c>
      <c r="Y113" s="1">
        <f>SUMIFS(StorageGeneration_2!S:S,StorageGeneration_2!$A:$A,$B$109,StorageGeneration_2!$B:$B,$H113)</f>
        <v>1391.2013795901096</v>
      </c>
      <c r="Z113" s="1">
        <f>SUMIFS(StorageGeneration_2!T:T,StorageGeneration_2!$A:$A,$B$109,StorageGeneration_2!$B:$B,$H113)</f>
        <v>1007.214056020375</v>
      </c>
      <c r="AA113" s="1">
        <f>SUMIFS(StorageGeneration_2!U:U,StorageGeneration_2!$A:$A,$B$109,StorageGeneration_2!$B:$B,$H113)</f>
        <v>1185.9612971420734</v>
      </c>
      <c r="AB113" s="1">
        <f>SUMIFS(StorageGeneration_2!V:V,StorageGeneration_2!$A:$A,$B$109,StorageGeneration_2!$B:$B,$H113)</f>
        <v>1414.1718554598197</v>
      </c>
      <c r="AC113" s="1">
        <f>SUMIFS(StorageGeneration_2!W:W,StorageGeneration_2!$A:$A,$B$109,StorageGeneration_2!$B:$B,$H113)</f>
        <v>1118.5425960708085</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52.634723082233336</v>
      </c>
      <c r="M114" s="1">
        <f>SUMIFS(StorageGeneration_2!G:G,StorageGeneration_2!$A:$A,$B$109,StorageGeneration_2!$B:$B,$H114)</f>
        <v>571.54241022776762</v>
      </c>
      <c r="N114" s="1">
        <f>SUMIFS(StorageGeneration_2!H:H,StorageGeneration_2!$A:$A,$B$109,StorageGeneration_2!$B:$B,$H114)</f>
        <v>902.58577847528545</v>
      </c>
      <c r="O114" s="1">
        <f>SUMIFS(StorageGeneration_2!I:I,StorageGeneration_2!$A:$A,$B$109,StorageGeneration_2!$B:$B,$H114)</f>
        <v>716.47613479436836</v>
      </c>
      <c r="P114" s="1">
        <f>SUMIFS(StorageGeneration_2!J:J,StorageGeneration_2!$A:$A,$B$109,StorageGeneration_2!$B:$B,$H114)</f>
        <v>504.01486322690232</v>
      </c>
      <c r="Q114" s="1">
        <f>SUMIFS(StorageGeneration_2!K:K,StorageGeneration_2!$A:$A,$B$109,StorageGeneration_2!$B:$B,$H114)</f>
        <v>699.24829614264422</v>
      </c>
      <c r="R114" s="1">
        <f>SUMIFS(StorageGeneration_2!L:L,StorageGeneration_2!$A:$A,$B$109,StorageGeneration_2!$B:$B,$H114)</f>
        <v>747.28314691823493</v>
      </c>
      <c r="S114" s="1">
        <f>SUMIFS(StorageGeneration_2!M:M,StorageGeneration_2!$A:$A,$B$109,StorageGeneration_2!$B:$B,$H114)</f>
        <v>843.91422087071101</v>
      </c>
      <c r="T114" s="1">
        <f>SUMIFS(StorageGeneration_2!N:N,StorageGeneration_2!$A:$A,$B$109,StorageGeneration_2!$B:$B,$H114)</f>
        <v>2619.1937345119477</v>
      </c>
      <c r="U114" s="1">
        <f>SUMIFS(StorageGeneration_2!O:O,StorageGeneration_2!$A:$A,$B$109,StorageGeneration_2!$B:$B,$H114)</f>
        <v>2979.7502191840572</v>
      </c>
      <c r="V114" s="1">
        <f>SUMIFS(StorageGeneration_2!P:P,StorageGeneration_2!$A:$A,$B$109,StorageGeneration_2!$B:$B,$H114)</f>
        <v>2093.1846647085404</v>
      </c>
      <c r="W114" s="1">
        <f>SUMIFS(StorageGeneration_2!Q:Q,StorageGeneration_2!$A:$A,$B$109,StorageGeneration_2!$B:$B,$H114)</f>
        <v>3316.6652639275317</v>
      </c>
      <c r="X114" s="1">
        <f>SUMIFS(StorageGeneration_2!R:R,StorageGeneration_2!$A:$A,$B$109,StorageGeneration_2!$B:$B,$H114)</f>
        <v>3400.863771771335</v>
      </c>
      <c r="Y114" s="1">
        <f>SUMIFS(StorageGeneration_2!S:S,StorageGeneration_2!$A:$A,$B$109,StorageGeneration_2!$B:$B,$H114)</f>
        <v>2830.8541675150645</v>
      </c>
      <c r="Z114" s="1">
        <f>SUMIFS(StorageGeneration_2!T:T,StorageGeneration_2!$A:$A,$B$109,StorageGeneration_2!$B:$B,$H114)</f>
        <v>3137.4615189248379</v>
      </c>
      <c r="AA114" s="1">
        <f>SUMIFS(StorageGeneration_2!U:U,StorageGeneration_2!$A:$A,$B$109,StorageGeneration_2!$B:$B,$H114)</f>
        <v>3111.9399959687257</v>
      </c>
      <c r="AB114" s="1">
        <f>SUMIFS(StorageGeneration_2!V:V,StorageGeneration_2!$A:$A,$B$109,StorageGeneration_2!$B:$B,$H114)</f>
        <v>2957.569731980172</v>
      </c>
      <c r="AC114" s="1">
        <f>SUMIFS(StorageGeneration_2!W:W,StorageGeneration_2!$A:$A,$B$109,StorageGeneration_2!$B:$B,$H114)</f>
        <v>3393.9237914569326</v>
      </c>
    </row>
    <row r="115" spans="1:30">
      <c r="H115" s="25" t="s">
        <v>118</v>
      </c>
      <c r="I115" s="1">
        <f>SUMIFS(StorageGeneration_2!C:C,StorageGeneration_2!$A:$A,$B$109,StorageGeneration_2!$B:$B,$H115)</f>
        <v>206.57490737987999</v>
      </c>
      <c r="J115" s="1">
        <f>SUMIFS(StorageGeneration_2!D:D,StorageGeneration_2!$A:$A,$B$109,StorageGeneration_2!$B:$B,$H115)</f>
        <v>229.20902988304326</v>
      </c>
      <c r="K115" s="1">
        <f>SUMIFS(StorageGeneration_2!E:E,StorageGeneration_2!$A:$A,$B$109,StorageGeneration_2!$B:$B,$H115)</f>
        <v>252.56041877155209</v>
      </c>
      <c r="L115" s="1">
        <f>SUMIFS(StorageGeneration_2!F:F,StorageGeneration_2!$A:$A,$B$109,StorageGeneration_2!$B:$B,$H115)</f>
        <v>296.12479875570415</v>
      </c>
      <c r="M115" s="1">
        <f>SUMIFS(StorageGeneration_2!G:G,StorageGeneration_2!$A:$A,$B$109,StorageGeneration_2!$B:$B,$H115)</f>
        <v>349.34269476928017</v>
      </c>
      <c r="N115" s="1">
        <f>SUMIFS(StorageGeneration_2!H:H,StorageGeneration_2!$A:$A,$B$109,StorageGeneration_2!$B:$B,$H115)</f>
        <v>402.47612454576114</v>
      </c>
      <c r="O115" s="1">
        <f>SUMIFS(StorageGeneration_2!I:I,StorageGeneration_2!$A:$A,$B$109,StorageGeneration_2!$B:$B,$H115)</f>
        <v>442.82623365846086</v>
      </c>
      <c r="P115" s="1">
        <f>SUMIFS(StorageGeneration_2!J:J,StorageGeneration_2!$A:$A,$B$109,StorageGeneration_2!$B:$B,$H115)</f>
        <v>470.36714676717935</v>
      </c>
      <c r="Q115" s="1">
        <f>SUMIFS(StorageGeneration_2!K:K,StorageGeneration_2!$A:$A,$B$109,StorageGeneration_2!$B:$B,$H115)</f>
        <v>517.49236582692822</v>
      </c>
      <c r="R115" s="1">
        <f>SUMIFS(StorageGeneration_2!L:L,StorageGeneration_2!$A:$A,$B$109,StorageGeneration_2!$B:$B,$H115)</f>
        <v>562.52522436840752</v>
      </c>
      <c r="S115" s="1">
        <f>SUMIFS(StorageGeneration_2!M:M,StorageGeneration_2!$A:$A,$B$109,StorageGeneration_2!$B:$B,$H115)</f>
        <v>609.82121952911621</v>
      </c>
      <c r="T115" s="1">
        <f>SUMIFS(StorageGeneration_2!N:N,StorageGeneration_2!$A:$A,$B$109,StorageGeneration_2!$B:$B,$H115)</f>
        <v>653.2691427283529</v>
      </c>
      <c r="U115" s="1">
        <f>SUMIFS(StorageGeneration_2!O:O,StorageGeneration_2!$A:$A,$B$109,StorageGeneration_2!$B:$B,$H115)</f>
        <v>682.06057190966374</v>
      </c>
      <c r="V115" s="1">
        <f>SUMIFS(StorageGeneration_2!P:P,StorageGeneration_2!$A:$A,$B$109,StorageGeneration_2!$B:$B,$H115)</f>
        <v>705.70709539148856</v>
      </c>
      <c r="W115" s="1">
        <f>SUMIFS(StorageGeneration_2!Q:Q,StorageGeneration_2!$A:$A,$B$109,StorageGeneration_2!$B:$B,$H115)</f>
        <v>714.32998098919325</v>
      </c>
      <c r="X115" s="1">
        <f>SUMIFS(StorageGeneration_2!R:R,StorageGeneration_2!$A:$A,$B$109,StorageGeneration_2!$B:$B,$H115)</f>
        <v>732.65131566634057</v>
      </c>
      <c r="Y115" s="1">
        <f>SUMIFS(StorageGeneration_2!S:S,StorageGeneration_2!$A:$A,$B$109,StorageGeneration_2!$B:$B,$H115)</f>
        <v>742.53656484180215</v>
      </c>
      <c r="Z115" s="1">
        <f>SUMIFS(StorageGeneration_2!T:T,StorageGeneration_2!$A:$A,$B$109,StorageGeneration_2!$B:$B,$H115)</f>
        <v>757.54136767440696</v>
      </c>
      <c r="AA115" s="1">
        <f>SUMIFS(StorageGeneration_2!U:U,StorageGeneration_2!$A:$A,$B$109,StorageGeneration_2!$B:$B,$H115)</f>
        <v>779.06484807880895</v>
      </c>
      <c r="AB115" s="1">
        <f>SUMIFS(StorageGeneration_2!V:V,StorageGeneration_2!$A:$A,$B$109,StorageGeneration_2!$B:$B,$H115)</f>
        <v>806.41390271289231</v>
      </c>
      <c r="AC115" s="1">
        <f>SUMIFS(StorageGeneration_2!W:W,StorageGeneration_2!$A:$A,$B$109,StorageGeneration_2!$B:$B,$H115)</f>
        <v>822.25745876549024</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46.643734860000002</v>
      </c>
      <c r="Y129" s="1">
        <f>SUMIFS(DispatchableCapacity_2!S:S,DispatchableCapacity_2!$A:$A,$B$125,DispatchableCapacity_2!$B:$B,$H129)</f>
        <v>119.13938189999999</v>
      </c>
      <c r="Z129" s="1">
        <f>SUMIFS(DispatchableCapacity_2!T:T,DispatchableCapacity_2!$A:$A,$B$125,DispatchableCapacity_2!$B:$B,$H129)</f>
        <v>119.13938189999999</v>
      </c>
      <c r="AA129" s="1">
        <f>SUMIFS(DispatchableCapacity_2!U:U,DispatchableCapacity_2!$A:$A,$B$125,DispatchableCapacity_2!$B:$B,$H129)</f>
        <v>119.13938189999999</v>
      </c>
      <c r="AB129" s="1">
        <f>SUMIFS(DispatchableCapacity_2!V:V,DispatchableCapacity_2!$A:$A,$B$125,DispatchableCapacity_2!$B:$B,$H129)</f>
        <v>119.13938189999999</v>
      </c>
      <c r="AC129" s="1">
        <f>SUMIFS(DispatchableCapacity_2!W:W,DispatchableCapacity_2!$A:$A,$B$125,DispatchableCapacity_2!$B:$B,$H129)</f>
        <v>434.16620033999999</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0</v>
      </c>
      <c r="Y130" s="1">
        <f>SUMIFS(DispatchableCapacity_2!S:S,DispatchableCapacity_2!$A:$A,$B$125,DispatchableCapacity_2!$B:$B,$H130)</f>
        <v>0</v>
      </c>
      <c r="Z130" s="1">
        <f>SUMIFS(DispatchableCapacity_2!T:T,DispatchableCapacity_2!$A:$A,$B$125,DispatchableCapacity_2!$B:$B,$H130)</f>
        <v>0</v>
      </c>
      <c r="AA130" s="1">
        <f>SUMIFS(DispatchableCapacity_2!U:U,DispatchableCapacity_2!$A:$A,$B$125,DispatchableCapacity_2!$B:$B,$H130)</f>
        <v>0</v>
      </c>
      <c r="AB130" s="1">
        <f>SUMIFS(DispatchableCapacity_2!V:V,DispatchableCapacity_2!$A:$A,$B$125,DispatchableCapacity_2!$B:$B,$H130)</f>
        <v>0</v>
      </c>
      <c r="AC130" s="1">
        <f>SUMIFS(DispatchableCapacity_2!W:W,DispatchableCapacity_2!$A:$A,$B$125,DispatchableCapacity_2!$B:$B,$H130)</f>
        <v>0</v>
      </c>
    </row>
    <row r="131" spans="8:29">
      <c r="H131" s="25" t="s">
        <v>128</v>
      </c>
      <c r="I131" s="1">
        <f>SUMIFS(DispatchableCapacity_2!C:C,DispatchableCapacity_2!$A:$A,$B$125,DispatchableCapacity_2!$B:$B,$H131)</f>
        <v>36.957130923235411</v>
      </c>
      <c r="J131" s="1">
        <f>SUMIFS(DispatchableCapacity_2!D:D,DispatchableCapacity_2!$A:$A,$B$125,DispatchableCapacity_2!$B:$B,$H131)</f>
        <v>24.566232745635407</v>
      </c>
      <c r="K131" s="1">
        <f>SUMIFS(DispatchableCapacity_2!E:E,DispatchableCapacity_2!$A:$A,$B$125,DispatchableCapacity_2!$B:$B,$H131)</f>
        <v>13.416948541835403</v>
      </c>
      <c r="L131" s="1">
        <f>SUMIFS(DispatchableCapacity_2!F:F,DispatchableCapacity_2!$A:$A,$B$125,DispatchableCapacity_2!$B:$B,$H131)</f>
        <v>3.3702996502354097</v>
      </c>
      <c r="M131" s="1">
        <f>SUMIFS(DispatchableCapacity_2!G:G,DispatchableCapacity_2!$A:$A,$B$125,DispatchableCapacity_2!$B:$B,$H131)</f>
        <v>-5.6652672878645944</v>
      </c>
      <c r="N131" s="1">
        <f>SUMIFS(DispatchableCapacity_2!H:H,DispatchableCapacity_2!$A:$A,$B$125,DispatchableCapacity_2!$B:$B,$H131)</f>
        <v>-13.788371611464584</v>
      </c>
      <c r="O131" s="1">
        <f>SUMIFS(DispatchableCapacity_2!I:I,DispatchableCapacity_2!$A:$A,$B$125,DispatchableCapacity_2!$B:$B,$H131)</f>
        <v>-21.096441384164599</v>
      </c>
      <c r="P131" s="1">
        <f>SUMIFS(DispatchableCapacity_2!J:J,DispatchableCapacity_2!$A:$A,$B$125,DispatchableCapacity_2!$B:$B,$H131)</f>
        <v>-27.672103574364584</v>
      </c>
      <c r="Q131" s="1">
        <f>SUMIFS(DispatchableCapacity_2!K:K,DispatchableCapacity_2!$A:$A,$B$125,DispatchableCapacity_2!$B:$B,$H131)</f>
        <v>-33.595123712164593</v>
      </c>
      <c r="R131" s="1">
        <f>SUMIFS(DispatchableCapacity_2!L:L,DispatchableCapacity_2!$A:$A,$B$125,DispatchableCapacity_2!$B:$B,$H131)</f>
        <v>-38.91992158096464</v>
      </c>
      <c r="S131" s="1">
        <f>SUMIFS(DispatchableCapacity_2!M:M,DispatchableCapacity_2!$A:$A,$B$125,DispatchableCapacity_2!$B:$B,$H131)</f>
        <v>-33.617932036964632</v>
      </c>
      <c r="T131" s="1">
        <f>SUMIFS(DispatchableCapacity_2!N:N,DispatchableCapacity_2!$A:$A,$B$125,DispatchableCapacity_2!$B:$B,$H131)</f>
        <v>218.14302635653542</v>
      </c>
      <c r="U131" s="1">
        <f>SUMIFS(DispatchableCapacity_2!O:O,DispatchableCapacity_2!$A:$A,$B$125,DispatchableCapacity_2!$B:$B,$H131)</f>
        <v>230.9654538356354</v>
      </c>
      <c r="V131" s="1">
        <f>SUMIFS(DispatchableCapacity_2!P:P,DispatchableCapacity_2!$A:$A,$B$125,DispatchableCapacity_2!$B:$B,$H131)</f>
        <v>486.14676402433543</v>
      </c>
      <c r="W131" s="1">
        <f>SUMIFS(DispatchableCapacity_2!Q:Q,DispatchableCapacity_2!$A:$A,$B$125,DispatchableCapacity_2!$B:$B,$H131)</f>
        <v>498.06467945993541</v>
      </c>
      <c r="X131" s="1">
        <f>SUMIFS(DispatchableCapacity_2!R:R,DispatchableCapacity_2!$A:$A,$B$125,DispatchableCapacity_2!$B:$B,$H131)</f>
        <v>507.91495850243541</v>
      </c>
      <c r="Y131" s="1">
        <f>SUMIFS(DispatchableCapacity_2!S:S,DispatchableCapacity_2!$A:$A,$B$125,DispatchableCapacity_2!$B:$B,$H131)</f>
        <v>1710.7871789319349</v>
      </c>
      <c r="Z131" s="1">
        <f>SUMIFS(DispatchableCapacity_2!T:T,DispatchableCapacity_2!$A:$A,$B$125,DispatchableCapacity_2!$B:$B,$H131)</f>
        <v>2233.4001660012354</v>
      </c>
      <c r="AA131" s="1">
        <f>SUMIFS(DispatchableCapacity_2!U:U,DispatchableCapacity_2!$A:$A,$B$125,DispatchableCapacity_2!$B:$B,$H131)</f>
        <v>2248.8762631066356</v>
      </c>
      <c r="AB131" s="1">
        <f>SUMIFS(DispatchableCapacity_2!V:V,DispatchableCapacity_2!$A:$A,$B$125,DispatchableCapacity_2!$B:$B,$H131)</f>
        <v>2258.5890068257359</v>
      </c>
      <c r="AC131" s="1">
        <f>SUMIFS(DispatchableCapacity_2!W:W,DispatchableCapacity_2!$A:$A,$B$125,DispatchableCapacity_2!$B:$B,$H131)</f>
        <v>4711.9255765349353</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421.47883402999997</v>
      </c>
      <c r="X132" s="1">
        <f>SUMIFS(DispatchableCapacity_2!R:R,DispatchableCapacity_2!$A:$A,$B$125,DispatchableCapacity_2!$B:$B,$H132)</f>
        <v>665.29787474</v>
      </c>
      <c r="Y132" s="1">
        <f>SUMIFS(DispatchableCapacity_2!S:S,DispatchableCapacity_2!$A:$A,$B$125,DispatchableCapacity_2!$B:$B,$H132)</f>
        <v>665.29787474</v>
      </c>
      <c r="Z132" s="1">
        <f>SUMIFS(DispatchableCapacity_2!T:T,DispatchableCapacity_2!$A:$A,$B$125,DispatchableCapacity_2!$B:$B,$H132)</f>
        <v>665.29787474</v>
      </c>
      <c r="AA132" s="1">
        <f>SUMIFS(DispatchableCapacity_2!U:U,DispatchableCapacity_2!$A:$A,$B$125,DispatchableCapacity_2!$B:$B,$H132)</f>
        <v>665.29787474</v>
      </c>
      <c r="AB132" s="1">
        <f>SUMIFS(DispatchableCapacity_2!V:V,DispatchableCapacity_2!$A:$A,$B$125,DispatchableCapacity_2!$B:$B,$H132)</f>
        <v>665.29787474</v>
      </c>
      <c r="AC132" s="1">
        <f>SUMIFS(DispatchableCapacity_2!W:W,DispatchableCapacity_2!$A:$A,$B$125,DispatchableCapacity_2!$B:$B,$H132)</f>
        <v>665.29787474</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123</v>
      </c>
      <c r="I134" s="1">
        <f>SUMIFS(DispatchableCapacity_2!C:C,DispatchableCapacity_2!$A:$A,$B$125,DispatchableCapacity_2!$B:$B,$H134)</f>
        <v>-100.43866151980686</v>
      </c>
      <c r="J134" s="1">
        <f>SUMIFS(DispatchableCapacity_2!D:D,DispatchableCapacity_2!$A:$A,$B$125,DispatchableCapacity_2!$B:$B,$H134)</f>
        <v>-98.538750474031318</v>
      </c>
      <c r="K134" s="1">
        <f>SUMIFS(DispatchableCapacity_2!E:E,DispatchableCapacity_2!$A:$A,$B$125,DispatchableCapacity_2!$B:$B,$H134)</f>
        <v>-98.547133316341956</v>
      </c>
      <c r="L134" s="1">
        <f>SUMIFS(DispatchableCapacity_2!F:F,DispatchableCapacity_2!$A:$A,$B$125,DispatchableCapacity_2!$B:$B,$H134)</f>
        <v>-97.544035399665106</v>
      </c>
      <c r="M134" s="1">
        <f>SUMIFS(DispatchableCapacity_2!G:G,DispatchableCapacity_2!$A:$A,$B$125,DispatchableCapacity_2!$B:$B,$H134)</f>
        <v>-98.891263580848431</v>
      </c>
      <c r="N134" s="1">
        <f>SUMIFS(DispatchableCapacity_2!H:H,DispatchableCapacity_2!$A:$A,$B$125,DispatchableCapacity_2!$B:$B,$H134)</f>
        <v>-97.767834897710216</v>
      </c>
      <c r="O134" s="1">
        <f>SUMIFS(DispatchableCapacity_2!I:I,DispatchableCapacity_2!$A:$A,$B$125,DispatchableCapacity_2!$B:$B,$H134)</f>
        <v>-97.225027496295795</v>
      </c>
      <c r="P134" s="1">
        <f>SUMIFS(DispatchableCapacity_2!J:J,DispatchableCapacity_2!$A:$A,$B$125,DispatchableCapacity_2!$B:$B,$H134)</f>
        <v>-94.15036652598269</v>
      </c>
      <c r="Q134" s="1">
        <f>SUMIFS(DispatchableCapacity_2!K:K,DispatchableCapacity_2!$A:$A,$B$125,DispatchableCapacity_2!$B:$B,$H134)</f>
        <v>-92.227320984561729</v>
      </c>
      <c r="R134" s="1">
        <f>SUMIFS(DispatchableCapacity_2!L:L,DispatchableCapacity_2!$A:$A,$B$125,DispatchableCapacity_2!$B:$B,$H134)</f>
        <v>-90.688108193079586</v>
      </c>
      <c r="S134" s="1">
        <f>SUMIFS(DispatchableCapacity_2!M:M,DispatchableCapacity_2!$A:$A,$B$125,DispatchableCapacity_2!$B:$B,$H134)</f>
        <v>-87.885939221515684</v>
      </c>
      <c r="T134" s="1">
        <f>SUMIFS(DispatchableCapacity_2!N:N,DispatchableCapacity_2!$A:$A,$B$125,DispatchableCapacity_2!$B:$B,$H134)</f>
        <v>-87.106727509210359</v>
      </c>
      <c r="U134" s="1">
        <f>SUMIFS(DispatchableCapacity_2!O:O,DispatchableCapacity_2!$A:$A,$B$125,DispatchableCapacity_2!$B:$B,$H134)</f>
        <v>-86.026434497248005</v>
      </c>
      <c r="V134" s="1">
        <f>SUMIFS(DispatchableCapacity_2!P:P,DispatchableCapacity_2!$A:$A,$B$125,DispatchableCapacity_2!$B:$B,$H134)</f>
        <v>-83.207919441119117</v>
      </c>
      <c r="W134" s="1">
        <f>SUMIFS(DispatchableCapacity_2!Q:Q,DispatchableCapacity_2!$A:$A,$B$125,DispatchableCapacity_2!$B:$B,$H134)</f>
        <v>-81.257451242361086</v>
      </c>
      <c r="X134" s="1">
        <f>SUMIFS(DispatchableCapacity_2!R:R,DispatchableCapacity_2!$A:$A,$B$125,DispatchableCapacity_2!$B:$B,$H134)</f>
        <v>-78.229632490284885</v>
      </c>
      <c r="Y134" s="1">
        <f>SUMIFS(DispatchableCapacity_2!S:S,DispatchableCapacity_2!$A:$A,$B$125,DispatchableCapacity_2!$B:$B,$H134)</f>
        <v>-74.496005260392764</v>
      </c>
      <c r="Z134" s="1">
        <f>SUMIFS(DispatchableCapacity_2!T:T,DispatchableCapacity_2!$A:$A,$B$125,DispatchableCapacity_2!$B:$B,$H134)</f>
        <v>-72.186851593561101</v>
      </c>
      <c r="AA134" s="1">
        <f>SUMIFS(DispatchableCapacity_2!U:U,DispatchableCapacity_2!$A:$A,$B$125,DispatchableCapacity_2!$B:$B,$H134)</f>
        <v>-67.567201007972741</v>
      </c>
      <c r="AB134" s="1">
        <f>SUMIFS(DispatchableCapacity_2!V:V,DispatchableCapacity_2!$A:$A,$B$125,DispatchableCapacity_2!$B:$B,$H134)</f>
        <v>-64.341358553847726</v>
      </c>
      <c r="AC134" s="1">
        <f>SUMIFS(DispatchableCapacity_2!W:W,DispatchableCapacity_2!$A:$A,$B$125,DispatchableCapacity_2!$B:$B,$H134)</f>
        <v>-61.394551636151263</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5312.5</v>
      </c>
      <c r="Y135" s="1">
        <f>SUMIFS(DispatchableCapacity_2!S:S,DispatchableCapacity_2!$A:$A,$B$125,DispatchableCapacity_2!$B:$B,$H135)</f>
        <v>5312.5</v>
      </c>
      <c r="Z135" s="1">
        <f>SUMIFS(DispatchableCapacity_2!T:T,DispatchableCapacity_2!$A:$A,$B$125,DispatchableCapacity_2!$B:$B,$H135)</f>
        <v>5312.5</v>
      </c>
      <c r="AA135" s="1">
        <f>SUMIFS(DispatchableCapacity_2!U:U,DispatchableCapacity_2!$A:$A,$B$125,DispatchableCapacity_2!$B:$B,$H135)</f>
        <v>5312.5</v>
      </c>
      <c r="AB135" s="1">
        <f>SUMIFS(DispatchableCapacity_2!V:V,DispatchableCapacity_2!$A:$A,$B$125,DispatchableCapacity_2!$B:$B,$H135)</f>
        <v>5312.5</v>
      </c>
      <c r="AC135" s="1">
        <f>SUMIFS(DispatchableCapacity_2!W:W,DispatchableCapacity_2!$A:$A,$B$125,DispatchableCapacity_2!$B:$B,$H135)</f>
        <v>5312.5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9420</v>
      </c>
      <c r="X137" s="1">
        <f>SUMIFS(Retirements_2!R$13:R$18,Retirements_2!$A$13:$A$18,$B$125)</f>
        <v>9420</v>
      </c>
      <c r="Y137" s="1">
        <f>SUMIFS(Retirements_2!S$13:S$18,Retirements_2!$A$13:$A$18,$B$125)</f>
        <v>9420</v>
      </c>
      <c r="Z137" s="1">
        <f>SUMIFS(Retirements_2!T$13:T$18,Retirements_2!$A$13:$A$18,$B$125)</f>
        <v>9420</v>
      </c>
      <c r="AA137" s="1">
        <f>SUMIFS(Retirements_2!U$13:U$18,Retirements_2!$A$13:$A$18,$B$125)</f>
        <v>9420</v>
      </c>
      <c r="AB137" s="1">
        <f>SUMIFS(Retirements_2!V$13:V$18,Retirements_2!$A$13:$A$18,$B$125)</f>
        <v>9420</v>
      </c>
      <c r="AC137" s="1">
        <f>SUMIFS(Retirements_2!W$13:W$18,Retirements_2!$A$13:$A$18,$B$125)</f>
        <v>9420</v>
      </c>
    </row>
    <row r="138" spans="8:29">
      <c r="H138" s="69" t="s">
        <v>134</v>
      </c>
      <c r="I138" s="1">
        <f>SUMIFS(DispatchableCapacity_2!C:C,DispatchableCapacity_2!$A:$A,$B$125,DispatchableCapacity_2!$B:$B,$H138)</f>
        <v>0</v>
      </c>
      <c r="J138" s="1">
        <f>SUMIFS(DispatchableCapacity_2!D:D,DispatchableCapacity_2!$A:$A,$B$125,DispatchableCapacity_2!$B:$B,$H138)</f>
        <v>739.99999999999989</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2419.9999999999991</v>
      </c>
      <c r="N138" s="1">
        <f>SUMIFS(DispatchableCapacity_2!H:H,DispatchableCapacity_2!$A:$A,$B$125,DispatchableCapacity_2!$B:$B,$H138)</f>
        <v>2419.9999999999991</v>
      </c>
      <c r="O138" s="1">
        <f>SUMIFS(DispatchableCapacity_2!I:I,DispatchableCapacity_2!$A:$A,$B$125,DispatchableCapacity_2!$B:$B,$H138)</f>
        <v>2419.9999999999991</v>
      </c>
      <c r="P138" s="1">
        <f>SUMIFS(DispatchableCapacity_2!J:J,DispatchableCapacity_2!$A:$A,$B$125,DispatchableCapacity_2!$B:$B,$H138)</f>
        <v>3504.9999999999986</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12530.839999970007</v>
      </c>
      <c r="X138" s="1">
        <f>SUMIFS(DispatchableCapacity_2!R:R,DispatchableCapacity_2!$A:$A,$B$125,DispatchableCapacity_2!$B:$B,$H138)</f>
        <v>12530.839999970007</v>
      </c>
      <c r="Y138" s="1">
        <f>SUMIFS(DispatchableCapacity_2!S:S,DispatchableCapacity_2!$A:$A,$B$125,DispatchableCapacity_2!$B:$B,$H138)</f>
        <v>13146.239999960007</v>
      </c>
      <c r="Z138" s="1">
        <f>SUMIFS(DispatchableCapacity_2!T:T,DispatchableCapacity_2!$A:$A,$B$125,DispatchableCapacity_2!$B:$B,$H138)</f>
        <v>13146.239999960007</v>
      </c>
      <c r="AA138" s="1">
        <f>SUMIFS(DispatchableCapacity_2!U:U,DispatchableCapacity_2!$A:$A,$B$125,DispatchableCapacity_2!$B:$B,$H138)</f>
        <v>14229.639999960009</v>
      </c>
      <c r="AB138" s="1">
        <f>SUMIFS(DispatchableCapacity_2!V:V,DispatchableCapacity_2!$A:$A,$B$125,DispatchableCapacity_2!$B:$B,$H138)</f>
        <v>14349.639999960009</v>
      </c>
      <c r="AC138" s="1">
        <f>SUMIFS(DispatchableCapacity_2!W:W,DispatchableCapacity_2!$A:$A,$B$125,DispatchableCapacity_2!$B:$B,$H138)</f>
        <v>14349.639999960009</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Slow Change (DP6)</v>
      </c>
      <c r="I149" s="21">
        <f>SUM(J149:AD149)</f>
        <v>2130.1330187149479</v>
      </c>
      <c r="J149" s="21">
        <f>Emissions_2!C4</f>
        <v>121.30846187177069</v>
      </c>
      <c r="K149" s="21">
        <f>Emissions_2!D4</f>
        <v>120.93024249365506</v>
      </c>
      <c r="L149" s="21">
        <f>Emissions_2!E4</f>
        <v>120.83553473232955</v>
      </c>
      <c r="M149" s="21">
        <f>Emissions_2!F4</f>
        <v>115.69944024330121</v>
      </c>
      <c r="N149" s="21">
        <f>Emissions_2!G4</f>
        <v>113.41537719338757</v>
      </c>
      <c r="O149" s="21">
        <f>Emissions_2!H4</f>
        <v>110.50670293274878</v>
      </c>
      <c r="P149" s="21">
        <f>Emissions_2!I4</f>
        <v>117.94489332273896</v>
      </c>
      <c r="Q149" s="21">
        <f>Emissions_2!J4</f>
        <v>108.9375164011056</v>
      </c>
      <c r="R149" s="21">
        <f>Emissions_2!K4</f>
        <v>92.345483107090772</v>
      </c>
      <c r="S149" s="21">
        <f>Emissions_2!L4</f>
        <v>95.057455308133754</v>
      </c>
      <c r="T149" s="21">
        <f>Emissions_2!M4</f>
        <v>87.470999260491595</v>
      </c>
      <c r="U149" s="21">
        <f>Emissions_2!N4</f>
        <v>92.4882676163204</v>
      </c>
      <c r="V149" s="21">
        <f>Emissions_2!O4</f>
        <v>94.238882602446054</v>
      </c>
      <c r="W149" s="21">
        <f>Emissions_2!P4</f>
        <v>91.501551710727099</v>
      </c>
      <c r="X149" s="21">
        <f>Emissions_2!Q4</f>
        <v>92.465188520803821</v>
      </c>
      <c r="Y149" s="21">
        <f>Emissions_2!R4</f>
        <v>90.682615314023963</v>
      </c>
      <c r="Z149" s="21">
        <f>Emissions_2!S4</f>
        <v>94.64872906456435</v>
      </c>
      <c r="AA149" s="21">
        <f>Emissions_2!T4</f>
        <v>93.194705393814317</v>
      </c>
      <c r="AB149" s="21">
        <f>Emissions_2!U4</f>
        <v>94.422409473005914</v>
      </c>
      <c r="AC149" s="21">
        <f>Emissions_2!V4</f>
        <v>93.363877105770811</v>
      </c>
      <c r="AD149" s="21">
        <f>Emissions_2!W4</f>
        <v>88.674685046717457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-7970</v>
      </c>
      <c r="X167" s="1">
        <f>SUMIFS(Capacity_2!S:S,Capacity_2!$A:$A,$B$164,Capacity_2!$B:$B,$H167)-SUMIFS(Capacity_2!$C:$C,Capacity_2!$A:$A,$B$164,Capacity_2!$B:$B,$H167)</f>
        <v>-7970</v>
      </c>
      <c r="Y167" s="1">
        <f>SUMIFS(Capacity_2!T:T,Capacity_2!$A:$A,$B$164,Capacity_2!$B:$B,$H167)-SUMIFS(Capacity_2!$C:$C,Capacity_2!$A:$A,$B$164,Capacity_2!$B:$B,$H167)</f>
        <v>-7970</v>
      </c>
      <c r="Z167" s="1">
        <f>SUMIFS(Capacity_2!U:U,Capacity_2!$A:$A,$B$164,Capacity_2!$B:$B,$H167)-SUMIFS(Capacity_2!$C:$C,Capacity_2!$A:$A,$B$164,Capacity_2!$B:$B,$H167)</f>
        <v>-7970</v>
      </c>
      <c r="AA167" s="1">
        <f>SUMIFS(Capacity_2!V:V,Capacity_2!$A:$A,$B$164,Capacity_2!$B:$B,$H167)-SUMIFS(Capacity_2!$C:$C,Capacity_2!$A:$A,$B$164,Capacity_2!$B:$B,$H167)</f>
        <v>-7970</v>
      </c>
      <c r="AB167" s="1">
        <f>SUMIFS(Capacity_2!W:W,Capacity_2!$A:$A,$B$164,Capacity_2!$B:$B,$H167)-SUMIFS(Capacity_2!$C:$C,Capacity_2!$A:$A,$B$164,Capacity_2!$B:$B,$H167)</f>
        <v>-7970</v>
      </c>
      <c r="AC167" s="1">
        <f>SUMIFS(Capacity_2!X:X,Capacity_2!$A:$A,$B$164,Capacity_2!$B:$B,$H167)-SUMIFS(Capacity_2!$C:$C,Capacity_2!$A:$A,$B$164,Capacity_2!$B:$B,$H167)</f>
        <v>-7970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-1279.1962651100002</v>
      </c>
      <c r="Y170" s="1">
        <f>SUMIFS(Capacity_2!T:T,Capacity_2!$A:$A,$B$164,Capacity_2!$B:$B,$H170)-SUMIFS(Capacity_2!$C:$C,Capacity_2!$A:$A,$B$164,Capacity_2!$B:$B,$H170)</f>
        <v>-1206.70061807</v>
      </c>
      <c r="Z170" s="1">
        <f>SUMIFS(Capacity_2!U:U,Capacity_2!$A:$A,$B$164,Capacity_2!$B:$B,$H170)-SUMIFS(Capacity_2!$C:$C,Capacity_2!$A:$A,$B$164,Capacity_2!$B:$B,$H170)</f>
        <v>-1206.70061807</v>
      </c>
      <c r="AA170" s="1">
        <f>SUMIFS(Capacity_2!V:V,Capacity_2!$A:$A,$B$164,Capacity_2!$B:$B,$H170)-SUMIFS(Capacity_2!$C:$C,Capacity_2!$A:$A,$B$164,Capacity_2!$B:$B,$H170)</f>
        <v>-1646.70061807</v>
      </c>
      <c r="AB170" s="1">
        <f>SUMIFS(Capacity_2!W:W,Capacity_2!$A:$A,$B$164,Capacity_2!$B:$B,$H170)-SUMIFS(Capacity_2!$C:$C,Capacity_2!$A:$A,$B$164,Capacity_2!$B:$B,$H170)</f>
        <v>-1766.70061807</v>
      </c>
      <c r="AC170" s="1">
        <f>SUMIFS(Capacity_2!X:X,Capacity_2!$A:$A,$B$164,Capacity_2!$B:$B,$H170)-SUMIFS(Capacity_2!$C:$C,Capacity_2!$A:$A,$B$164,Capacity_2!$B:$B,$H170)</f>
        <v>-1451.6737996299998</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0</v>
      </c>
      <c r="Y171" s="1">
        <f>SUMIFS(Capacity_2!T:T,Capacity_2!$A:$A,$B$164,Capacity_2!$B:$B,$H171)-SUMIFS(Capacity_2!$C:$C,Capacity_2!$A:$A,$B$164,Capacity_2!$B:$B,$H171)</f>
        <v>-86.400000000001455</v>
      </c>
      <c r="Z171" s="1">
        <f>SUMIFS(Capacity_2!U:U,Capacity_2!$A:$A,$B$164,Capacity_2!$B:$B,$H171)-SUMIFS(Capacity_2!$C:$C,Capacity_2!$A:$A,$B$164,Capacity_2!$B:$B,$H171)</f>
        <v>-86.400000000001455</v>
      </c>
      <c r="AA171" s="1">
        <f>SUMIFS(Capacity_2!V:V,Capacity_2!$A:$A,$B$164,Capacity_2!$B:$B,$H171)-SUMIFS(Capacity_2!$C:$C,Capacity_2!$A:$A,$B$164,Capacity_2!$B:$B,$H171)</f>
        <v>-86.400000000001455</v>
      </c>
      <c r="AB171" s="1">
        <f>SUMIFS(Capacity_2!W:W,Capacity_2!$A:$A,$B$164,Capacity_2!$B:$B,$H171)-SUMIFS(Capacity_2!$C:$C,Capacity_2!$A:$A,$B$164,Capacity_2!$B:$B,$H171)</f>
        <v>-86.400000000001455</v>
      </c>
      <c r="AC171" s="1">
        <f>SUMIFS(Capacity_2!X:X,Capacity_2!$A:$A,$B$164,Capacity_2!$B:$B,$H171)-SUMIFS(Capacity_2!$C:$C,Capacity_2!$A:$A,$B$164,Capacity_2!$B:$B,$H171)</f>
        <v>-86.400000000001455</v>
      </c>
    </row>
    <row r="172" spans="1:30">
      <c r="H172" s="76" t="s">
        <v>117</v>
      </c>
      <c r="I172" s="1">
        <f>SUMIFS(Capacity_2!D:D,Capacity_2!$A:$A,$B$164,Capacity_2!$B:$B,$H172)-SUMIFS(Capacity_2!$C:$C,Capacity_2!$A:$A,$B$164,Capacity_2!$B:$B,$H172)</f>
        <v>8.9566676096255833</v>
      </c>
      <c r="J172" s="1">
        <f>SUMIFS(Capacity_2!E:E,Capacity_2!$A:$A,$B$164,Capacity_2!$B:$B,$H172)-SUMIFS(Capacity_2!$C:$C,Capacity_2!$A:$A,$B$164,Capacity_2!$B:$B,$H172)</f>
        <v>16.565769432025718</v>
      </c>
      <c r="K172" s="1">
        <f>SUMIFS(Capacity_2!F:F,Capacity_2!$A:$A,$B$164,Capacity_2!$B:$B,$H172)-SUMIFS(Capacity_2!$C:$C,Capacity_2!$A:$A,$B$164,Capacity_2!$B:$B,$H172)</f>
        <v>5.4164852282256106</v>
      </c>
      <c r="L172" s="1">
        <f>SUMIFS(Capacity_2!G:G,Capacity_2!$A:$A,$B$164,Capacity_2!$B:$B,$H172)-SUMIFS(Capacity_2!$C:$C,Capacity_2!$A:$A,$B$164,Capacity_2!$B:$B,$H172)</f>
        <v>2035.3698363366257</v>
      </c>
      <c r="M172" s="1">
        <f>SUMIFS(Capacity_2!H:H,Capacity_2!$A:$A,$B$164,Capacity_2!$B:$B,$H172)-SUMIFS(Capacity_2!$C:$C,Capacity_2!$A:$A,$B$164,Capacity_2!$B:$B,$H172)</f>
        <v>2026.3342693985255</v>
      </c>
      <c r="N172" s="1">
        <f>SUMIFS(Capacity_2!I:I,Capacity_2!$A:$A,$B$164,Capacity_2!$B:$B,$H172)-SUMIFS(Capacity_2!$C:$C,Capacity_2!$A:$A,$B$164,Capacity_2!$B:$B,$H172)</f>
        <v>2018.2111650749252</v>
      </c>
      <c r="O172" s="1">
        <f>SUMIFS(Capacity_2!J:J,Capacity_2!$A:$A,$B$164,Capacity_2!$B:$B,$H172)-SUMIFS(Capacity_2!$C:$C,Capacity_2!$A:$A,$B$164,Capacity_2!$B:$B,$H172)</f>
        <v>2010.9030953022257</v>
      </c>
      <c r="P172" s="1">
        <f>SUMIFS(Capacity_2!K:K,Capacity_2!$A:$A,$B$164,Capacity_2!$B:$B,$H172)-SUMIFS(Capacity_2!$C:$C,Capacity_2!$A:$A,$B$164,Capacity_2!$B:$B,$H172)</f>
        <v>2004.327433112026</v>
      </c>
      <c r="Q172" s="1">
        <f>SUMIFS(Capacity_2!L:L,Capacity_2!$A:$A,$B$164,Capacity_2!$B:$B,$H172)-SUMIFS(Capacity_2!$C:$C,Capacity_2!$A:$A,$B$164,Capacity_2!$B:$B,$H172)</f>
        <v>1998.4044129742256</v>
      </c>
      <c r="R172" s="1">
        <f>SUMIFS(Capacity_2!M:M,Capacity_2!$A:$A,$B$164,Capacity_2!$B:$B,$H172)-SUMIFS(Capacity_2!$C:$C,Capacity_2!$A:$A,$B$164,Capacity_2!$B:$B,$H172)</f>
        <v>1963.0796151054255</v>
      </c>
      <c r="S172" s="1">
        <f>SUMIFS(Capacity_2!N:N,Capacity_2!$A:$A,$B$164,Capacity_2!$B:$B,$H172)-SUMIFS(Capacity_2!$C:$C,Capacity_2!$A:$A,$B$164,Capacity_2!$B:$B,$H172)</f>
        <v>1968.3816046494258</v>
      </c>
      <c r="T172" s="1">
        <f>SUMIFS(Capacity_2!O:O,Capacity_2!$A:$A,$B$164,Capacity_2!$B:$B,$H172)-SUMIFS(Capacity_2!$C:$C,Capacity_2!$A:$A,$B$164,Capacity_2!$B:$B,$H172)</f>
        <v>2220.1425630429258</v>
      </c>
      <c r="U172" s="1">
        <f>SUMIFS(Capacity_2!P:P,Capacity_2!$A:$A,$B$164,Capacity_2!$B:$B,$H172)-SUMIFS(Capacity_2!$C:$C,Capacity_2!$A:$A,$B$164,Capacity_2!$B:$B,$H172)</f>
        <v>2177.9649905220258</v>
      </c>
      <c r="V172" s="1">
        <f>SUMIFS(Capacity_2!Q:Q,Capacity_2!$A:$A,$B$164,Capacity_2!$B:$B,$H172)-SUMIFS(Capacity_2!$C:$C,Capacity_2!$A:$A,$B$164,Capacity_2!$B:$B,$H172)</f>
        <v>2388.1463007107259</v>
      </c>
      <c r="W172" s="1">
        <f>SUMIFS(Capacity_2!R:R,Capacity_2!$A:$A,$B$164,Capacity_2!$B:$B,$H172)-SUMIFS(Capacity_2!$C:$C,Capacity_2!$A:$A,$B$164,Capacity_2!$B:$B,$H172)</f>
        <v>2801.5430501763258</v>
      </c>
      <c r="X172" s="1">
        <f>SUMIFS(Capacity_2!S:S,Capacity_2!$A:$A,$B$164,Capacity_2!$B:$B,$H172)-SUMIFS(Capacity_2!$C:$C,Capacity_2!$A:$A,$B$164,Capacity_2!$B:$B,$H172)</f>
        <v>3055.2123699288263</v>
      </c>
      <c r="Y172" s="1">
        <f>SUMIFS(Capacity_2!T:T,Capacity_2!$A:$A,$B$164,Capacity_2!$B:$B,$H172)-SUMIFS(Capacity_2!$C:$C,Capacity_2!$A:$A,$B$164,Capacity_2!$B:$B,$H172)</f>
        <v>4258.0845903583267</v>
      </c>
      <c r="Z172" s="1">
        <f>SUMIFS(Capacity_2!U:U,Capacity_2!$A:$A,$B$164,Capacity_2!$B:$B,$H172)-SUMIFS(Capacity_2!$C:$C,Capacity_2!$A:$A,$B$164,Capacity_2!$B:$B,$H172)</f>
        <v>4780.6975774276252</v>
      </c>
      <c r="AA172" s="1">
        <f>SUMIFS(Capacity_2!V:V,Capacity_2!$A:$A,$B$164,Capacity_2!$B:$B,$H172)-SUMIFS(Capacity_2!$C:$C,Capacity_2!$A:$A,$B$164,Capacity_2!$B:$B,$H172)</f>
        <v>4796.1736745330254</v>
      </c>
      <c r="AB172" s="1">
        <f>SUMIFS(Capacity_2!W:W,Capacity_2!$A:$A,$B$164,Capacity_2!$B:$B,$H172)-SUMIFS(Capacity_2!$C:$C,Capacity_2!$A:$A,$B$164,Capacity_2!$B:$B,$H172)</f>
        <v>4805.8864182521265</v>
      </c>
      <c r="AC172" s="1">
        <f>SUMIFS(Capacity_2!X:X,Capacity_2!$A:$A,$B$164,Capacity_2!$B:$B,$H172)-SUMIFS(Capacity_2!$C:$C,Capacity_2!$A:$A,$B$164,Capacity_2!$B:$B,$H172)</f>
        <v>7259.2229879613242</v>
      </c>
    </row>
    <row r="173" spans="1:30">
      <c r="H173" s="76" t="s">
        <v>118</v>
      </c>
      <c r="I173" s="1">
        <f>SUMIFS(Capacity_2!D:D,Capacity_2!$A:$A,$B$164,Capacity_2!$B:$B,$H173)-SUMIFS(Capacity_2!$C:$C,Capacity_2!$A:$A,$B$164,Capacity_2!$B:$B,$H173)</f>
        <v>20.89889108942657</v>
      </c>
      <c r="J173" s="1">
        <f>SUMIFS(Capacity_2!E:E,Capacity_2!$A:$A,$B$164,Capacity_2!$B:$B,$H173)-SUMIFS(Capacity_2!$C:$C,Capacity_2!$A:$A,$B$164,Capacity_2!$B:$B,$H173)</f>
        <v>56.149475348600447</v>
      </c>
      <c r="K173" s="1">
        <f>SUMIFS(Capacity_2!F:F,Capacity_2!$A:$A,$B$164,Capacity_2!$B:$B,$H173)-SUMIFS(Capacity_2!$C:$C,Capacity_2!$A:$A,$B$164,Capacity_2!$B:$B,$H173)</f>
        <v>90.71229909884778</v>
      </c>
      <c r="L173" s="1">
        <f>SUMIFS(Capacity_2!G:G,Capacity_2!$A:$A,$B$164,Capacity_2!$B:$B,$H173)-SUMIFS(Capacity_2!$C:$C,Capacity_2!$A:$A,$B$164,Capacity_2!$B:$B,$H173)</f>
        <v>167.27809752669987</v>
      </c>
      <c r="M173" s="1">
        <f>SUMIFS(Capacity_2!H:H,Capacity_2!$A:$A,$B$164,Capacity_2!$B:$B,$H173)-SUMIFS(Capacity_2!$C:$C,Capacity_2!$A:$A,$B$164,Capacity_2!$B:$B,$H173)</f>
        <v>249.15283743534786</v>
      </c>
      <c r="N173" s="1">
        <f>SUMIFS(Capacity_2!I:I,Capacity_2!$A:$A,$B$164,Capacity_2!$B:$B,$H173)-SUMIFS(Capacity_2!$C:$C,Capacity_2!$A:$A,$B$164,Capacity_2!$B:$B,$H173)</f>
        <v>304.31170156263789</v>
      </c>
      <c r="O173" s="1">
        <f>SUMIFS(Capacity_2!J:J,Capacity_2!$A:$A,$B$164,Capacity_2!$B:$B,$H173)-SUMIFS(Capacity_2!$C:$C,Capacity_2!$A:$A,$B$164,Capacity_2!$B:$B,$H173)</f>
        <v>348.74677271752552</v>
      </c>
      <c r="P173" s="1">
        <f>SUMIFS(Capacity_2!K:K,Capacity_2!$A:$A,$B$164,Capacity_2!$B:$B,$H173)-SUMIFS(Capacity_2!$C:$C,Capacity_2!$A:$A,$B$164,Capacity_2!$B:$B,$H173)</f>
        <v>382.52199928595127</v>
      </c>
      <c r="Q173" s="1">
        <f>SUMIFS(Capacity_2!L:L,Capacity_2!$A:$A,$B$164,Capacity_2!$B:$B,$H173)-SUMIFS(Capacity_2!$C:$C,Capacity_2!$A:$A,$B$164,Capacity_2!$B:$B,$H173)</f>
        <v>480.23542707530515</v>
      </c>
      <c r="R173" s="1">
        <f>SUMIFS(Capacity_2!M:M,Capacity_2!$A:$A,$B$164,Capacity_2!$B:$B,$H173)-SUMIFS(Capacity_2!$C:$C,Capacity_2!$A:$A,$B$164,Capacity_2!$B:$B,$H173)</f>
        <v>509.72253923740283</v>
      </c>
      <c r="S173" s="1">
        <f>SUMIFS(Capacity_2!N:N,Capacity_2!$A:$A,$B$164,Capacity_2!$B:$B,$H173)-SUMIFS(Capacity_2!$C:$C,Capacity_2!$A:$A,$B$164,Capacity_2!$B:$B,$H173)</f>
        <v>594.26068653304651</v>
      </c>
      <c r="T173" s="1">
        <f>SUMIFS(Capacity_2!O:O,Capacity_2!$A:$A,$B$164,Capacity_2!$B:$B,$H173)-SUMIFS(Capacity_2!$C:$C,Capacity_2!$A:$A,$B$164,Capacity_2!$B:$B,$H173)</f>
        <v>641.75585207171434</v>
      </c>
      <c r="U173" s="1">
        <f>SUMIFS(Capacity_2!P:P,Capacity_2!$A:$A,$B$164,Capacity_2!$B:$B,$H173)-SUMIFS(Capacity_2!$C:$C,Capacity_2!$A:$A,$B$164,Capacity_2!$B:$B,$H173)</f>
        <v>689.20046587875208</v>
      </c>
      <c r="V173" s="1">
        <f>SUMIFS(Capacity_2!Q:Q,Capacity_2!$A:$A,$B$164,Capacity_2!$B:$B,$H173)-SUMIFS(Capacity_2!$C:$C,Capacity_2!$A:$A,$B$164,Capacity_2!$B:$B,$H173)</f>
        <v>716.63271460489477</v>
      </c>
      <c r="W173" s="1">
        <f>SUMIFS(Capacity_2!R:R,Capacity_2!$A:$A,$B$164,Capacity_2!$B:$B,$H173)-SUMIFS(Capacity_2!$C:$C,Capacity_2!$A:$A,$B$164,Capacity_2!$B:$B,$H173)</f>
        <v>736.82262918162087</v>
      </c>
      <c r="X173" s="1">
        <f>SUMIFS(Capacity_2!S:S,Capacity_2!$A:$A,$B$164,Capacity_2!$B:$B,$H173)-SUMIFS(Capacity_2!$C:$C,Capacity_2!$A:$A,$B$164,Capacity_2!$B:$B,$H173)</f>
        <v>736.81180542260427</v>
      </c>
      <c r="Y173" s="1">
        <f>SUMIFS(Capacity_2!T:T,Capacity_2!$A:$A,$B$164,Capacity_2!$B:$B,$H173)-SUMIFS(Capacity_2!$C:$C,Capacity_2!$A:$A,$B$164,Capacity_2!$B:$B,$H173)</f>
        <v>746.17989235113691</v>
      </c>
      <c r="Z173" s="1">
        <f>SUMIFS(Capacity_2!U:U,Capacity_2!$A:$A,$B$164,Capacity_2!$B:$B,$H173)-SUMIFS(Capacity_2!$C:$C,Capacity_2!$A:$A,$B$164,Capacity_2!$B:$B,$H173)</f>
        <v>777.81056835801269</v>
      </c>
      <c r="AA173" s="1">
        <f>SUMIFS(Capacity_2!V:V,Capacity_2!$A:$A,$B$164,Capacity_2!$B:$B,$H173)-SUMIFS(Capacity_2!$C:$C,Capacity_2!$A:$A,$B$164,Capacity_2!$B:$B,$H173)</f>
        <v>829.18164093430732</v>
      </c>
      <c r="AB173" s="1">
        <f>SUMIFS(Capacity_2!W:W,Capacity_2!$A:$A,$B$164,Capacity_2!$B:$B,$H173)-SUMIFS(Capacity_2!$C:$C,Capacity_2!$A:$A,$B$164,Capacity_2!$B:$B,$H173)</f>
        <v>841.52150912103184</v>
      </c>
      <c r="AC173" s="1">
        <f>SUMIFS(Capacity_2!X:X,Capacity_2!$A:$A,$B$164,Capacity_2!$B:$B,$H173)-SUMIFS(Capacity_2!$C:$C,Capacity_2!$A:$A,$B$164,Capacity_2!$B:$B,$H173)</f>
        <v>853.58336207249317</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1227.0000000000018</v>
      </c>
      <c r="M174" s="1">
        <f>SUMIFS(Capacity_2!H:H,Capacity_2!$A:$A,$B$164,Capacity_2!$B:$B,$H174)-SUMIFS(Capacity_2!$C:$C,Capacity_2!$A:$A,$B$164,Capacity_2!$B:$B,$H174)</f>
        <v>1547</v>
      </c>
      <c r="N174" s="1">
        <f>SUMIFS(Capacity_2!I:I,Capacity_2!$A:$A,$B$164,Capacity_2!$B:$B,$H174)-SUMIFS(Capacity_2!$C:$C,Capacity_2!$A:$A,$B$164,Capacity_2!$B:$B,$H174)</f>
        <v>1867</v>
      </c>
      <c r="O174" s="1">
        <f>SUMIFS(Capacity_2!J:J,Capacity_2!$A:$A,$B$164,Capacity_2!$B:$B,$H174)-SUMIFS(Capacity_2!$C:$C,Capacity_2!$A:$A,$B$164,Capacity_2!$B:$B,$H174)</f>
        <v>2187</v>
      </c>
      <c r="P174" s="1">
        <f>SUMIFS(Capacity_2!K:K,Capacity_2!$A:$A,$B$164,Capacity_2!$B:$B,$H174)-SUMIFS(Capacity_2!$C:$C,Capacity_2!$A:$A,$B$164,Capacity_2!$B:$B,$H174)</f>
        <v>2507</v>
      </c>
      <c r="Q174" s="1">
        <f>SUMIFS(Capacity_2!L:L,Capacity_2!$A:$A,$B$164,Capacity_2!$B:$B,$H174)-SUMIFS(Capacity_2!$C:$C,Capacity_2!$A:$A,$B$164,Capacity_2!$B:$B,$H174)</f>
        <v>2736.25</v>
      </c>
      <c r="R174" s="1">
        <f>SUMIFS(Capacity_2!M:M,Capacity_2!$A:$A,$B$164,Capacity_2!$B:$B,$H174)-SUMIFS(Capacity_2!$C:$C,Capacity_2!$A:$A,$B$164,Capacity_2!$B:$B,$H174)</f>
        <v>2690.25</v>
      </c>
      <c r="S174" s="1">
        <f>SUMIFS(Capacity_2!N:N,Capacity_2!$A:$A,$B$164,Capacity_2!$B:$B,$H174)-SUMIFS(Capacity_2!$C:$C,Capacity_2!$A:$A,$B$164,Capacity_2!$B:$B,$H174)</f>
        <v>2690.25</v>
      </c>
      <c r="T174" s="1">
        <f>SUMIFS(Capacity_2!O:O,Capacity_2!$A:$A,$B$164,Capacity_2!$B:$B,$H174)-SUMIFS(Capacity_2!$C:$C,Capacity_2!$A:$A,$B$164,Capacity_2!$B:$B,$H174)</f>
        <v>2690.25</v>
      </c>
      <c r="U174" s="1">
        <f>SUMIFS(Capacity_2!P:P,Capacity_2!$A:$A,$B$164,Capacity_2!$B:$B,$H174)-SUMIFS(Capacity_2!$C:$C,Capacity_2!$A:$A,$B$164,Capacity_2!$B:$B,$H174)</f>
        <v>2411.5500000000011</v>
      </c>
      <c r="V174" s="1">
        <f>SUMIFS(Capacity_2!Q:Q,Capacity_2!$A:$A,$B$164,Capacity_2!$B:$B,$H174)-SUMIFS(Capacity_2!$C:$C,Capacity_2!$A:$A,$B$164,Capacity_2!$B:$B,$H174)</f>
        <v>2411.5500000000011</v>
      </c>
      <c r="W174" s="1">
        <f>SUMIFS(Capacity_2!R:R,Capacity_2!$A:$A,$B$164,Capacity_2!$B:$B,$H174)-SUMIFS(Capacity_2!$C:$C,Capacity_2!$A:$A,$B$164,Capacity_2!$B:$B,$H174)</f>
        <v>2403.1133817100017</v>
      </c>
      <c r="X174" s="1">
        <f>SUMIFS(Capacity_2!S:S,Capacity_2!$A:$A,$B$164,Capacity_2!$B:$B,$H174)-SUMIFS(Capacity_2!$C:$C,Capacity_2!$A:$A,$B$164,Capacity_2!$B:$B,$H174)</f>
        <v>2101.8133817100006</v>
      </c>
      <c r="Y174" s="1">
        <f>SUMIFS(Capacity_2!T:T,Capacity_2!$A:$A,$B$164,Capacity_2!$B:$B,$H174)-SUMIFS(Capacity_2!$C:$C,Capacity_2!$A:$A,$B$164,Capacity_2!$B:$B,$H174)</f>
        <v>2027.67</v>
      </c>
      <c r="Z174" s="1">
        <f>SUMIFS(Capacity_2!U:U,Capacity_2!$A:$A,$B$164,Capacity_2!$B:$B,$H174)-SUMIFS(Capacity_2!$C:$C,Capacity_2!$A:$A,$B$164,Capacity_2!$B:$B,$H174)</f>
        <v>1418.67</v>
      </c>
      <c r="AA174" s="1">
        <f>SUMIFS(Capacity_2!V:V,Capacity_2!$A:$A,$B$164,Capacity_2!$B:$B,$H174)-SUMIFS(Capacity_2!$C:$C,Capacity_2!$A:$A,$B$164,Capacity_2!$B:$B,$H174)</f>
        <v>899.97000000000116</v>
      </c>
      <c r="AB174" s="1">
        <f>SUMIFS(Capacity_2!W:W,Capacity_2!$A:$A,$B$164,Capacity_2!$B:$B,$H174)-SUMIFS(Capacity_2!$C:$C,Capacity_2!$A:$A,$B$164,Capacity_2!$B:$B,$H174)</f>
        <v>1004.7502340400024</v>
      </c>
      <c r="AC174" s="1">
        <f>SUMIFS(Capacity_2!X:X,Capacity_2!$A:$A,$B$164,Capacity_2!$B:$B,$H174)-SUMIFS(Capacity_2!$C:$C,Capacity_2!$A:$A,$B$164,Capacity_2!$B:$B,$H174)</f>
        <v>956.45023404000312</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990</v>
      </c>
      <c r="M175" s="1">
        <f>SUMIFS(Capacity_2!H:H,Capacity_2!$A:$A,$B$164,Capacity_2!$B:$B,$H175)-SUMIFS(Capacity_2!$C:$C,Capacity_2!$A:$A,$B$164,Capacity_2!$B:$B,$H175)</f>
        <v>1090</v>
      </c>
      <c r="N175" s="1">
        <f>SUMIFS(Capacity_2!I:I,Capacity_2!$A:$A,$B$164,Capacity_2!$B:$B,$H175)-SUMIFS(Capacity_2!$C:$C,Capacity_2!$A:$A,$B$164,Capacity_2!$B:$B,$H175)</f>
        <v>1190</v>
      </c>
      <c r="O175" s="1">
        <f>SUMIFS(Capacity_2!J:J,Capacity_2!$A:$A,$B$164,Capacity_2!$B:$B,$H175)-SUMIFS(Capacity_2!$C:$C,Capacity_2!$A:$A,$B$164,Capacity_2!$B:$B,$H175)</f>
        <v>1290</v>
      </c>
      <c r="P175" s="1">
        <f>SUMIFS(Capacity_2!K:K,Capacity_2!$A:$A,$B$164,Capacity_2!$B:$B,$H175)-SUMIFS(Capacity_2!$C:$C,Capacity_2!$A:$A,$B$164,Capacity_2!$B:$B,$H175)</f>
        <v>1390</v>
      </c>
      <c r="Q175" s="1">
        <f>SUMIFS(Capacity_2!L:L,Capacity_2!$A:$A,$B$164,Capacity_2!$B:$B,$H175)-SUMIFS(Capacity_2!$C:$C,Capacity_2!$A:$A,$B$164,Capacity_2!$B:$B,$H175)</f>
        <v>1490</v>
      </c>
      <c r="R175" s="1">
        <f>SUMIFS(Capacity_2!M:M,Capacity_2!$A:$A,$B$164,Capacity_2!$B:$B,$H175)-SUMIFS(Capacity_2!$C:$C,Capacity_2!$A:$A,$B$164,Capacity_2!$B:$B,$H175)</f>
        <v>1490</v>
      </c>
      <c r="S175" s="1">
        <f>SUMIFS(Capacity_2!N:N,Capacity_2!$A:$A,$B$164,Capacity_2!$B:$B,$H175)-SUMIFS(Capacity_2!$C:$C,Capacity_2!$A:$A,$B$164,Capacity_2!$B:$B,$H175)</f>
        <v>1490</v>
      </c>
      <c r="T175" s="1">
        <f>SUMIFS(Capacity_2!O:O,Capacity_2!$A:$A,$B$164,Capacity_2!$B:$B,$H175)-SUMIFS(Capacity_2!$C:$C,Capacity_2!$A:$A,$B$164,Capacity_2!$B:$B,$H175)</f>
        <v>1490</v>
      </c>
      <c r="U175" s="1">
        <f>SUMIFS(Capacity_2!P:P,Capacity_2!$A:$A,$B$164,Capacity_2!$B:$B,$H175)-SUMIFS(Capacity_2!$C:$C,Capacity_2!$A:$A,$B$164,Capacity_2!$B:$B,$H175)</f>
        <v>1490</v>
      </c>
      <c r="V175" s="1">
        <f>SUMIFS(Capacity_2!Q:Q,Capacity_2!$A:$A,$B$164,Capacity_2!$B:$B,$H175)-SUMIFS(Capacity_2!$C:$C,Capacity_2!$A:$A,$B$164,Capacity_2!$B:$B,$H175)</f>
        <v>1490</v>
      </c>
      <c r="W175" s="1">
        <f>SUMIFS(Capacity_2!R:R,Capacity_2!$A:$A,$B$164,Capacity_2!$B:$B,$H175)-SUMIFS(Capacity_2!$C:$C,Capacity_2!$A:$A,$B$164,Capacity_2!$B:$B,$H175)</f>
        <v>1436.72415181</v>
      </c>
      <c r="X175" s="1">
        <f>SUMIFS(Capacity_2!S:S,Capacity_2!$A:$A,$B$164,Capacity_2!$B:$B,$H175)-SUMIFS(Capacity_2!$C:$C,Capacity_2!$A:$A,$B$164,Capacity_2!$B:$B,$H175)</f>
        <v>2077.6917863600002</v>
      </c>
      <c r="Y175" s="1">
        <f>SUMIFS(Capacity_2!T:T,Capacity_2!$A:$A,$B$164,Capacity_2!$B:$B,$H175)-SUMIFS(Capacity_2!$C:$C,Capacity_2!$A:$A,$B$164,Capacity_2!$B:$B,$H175)</f>
        <v>3385.5164955</v>
      </c>
      <c r="Z175" s="1">
        <f>SUMIFS(Capacity_2!U:U,Capacity_2!$A:$A,$B$164,Capacity_2!$B:$B,$H175)-SUMIFS(Capacity_2!$C:$C,Capacity_2!$A:$A,$B$164,Capacity_2!$B:$B,$H175)</f>
        <v>3235.2164954999989</v>
      </c>
      <c r="AA175" s="1">
        <f>SUMIFS(Capacity_2!V:V,Capacity_2!$A:$A,$B$164,Capacity_2!$B:$B,$H175)-SUMIFS(Capacity_2!$C:$C,Capacity_2!$A:$A,$B$164,Capacity_2!$B:$B,$H175)</f>
        <v>3703.34876454</v>
      </c>
      <c r="AB175" s="1">
        <f>SUMIFS(Capacity_2!W:W,Capacity_2!$A:$A,$B$164,Capacity_2!$B:$B,$H175)-SUMIFS(Capacity_2!$C:$C,Capacity_2!$A:$A,$B$164,Capacity_2!$B:$B,$H175)</f>
        <v>5093.6999999999989</v>
      </c>
      <c r="AC175" s="1">
        <f>SUMIFS(Capacity_2!X:X,Capacity_2!$A:$A,$B$164,Capacity_2!$B:$B,$H175)-SUMIFS(Capacity_2!$C:$C,Capacity_2!$A:$A,$B$164,Capacity_2!$B:$B,$H175)</f>
        <v>5278.6999999999989</v>
      </c>
    </row>
    <row r="176" spans="1:30">
      <c r="H176" s="77" t="s">
        <v>121</v>
      </c>
      <c r="I176" s="1">
        <f>SUMIFS(Capacity_2!D:D,Capacity_2!$A:$A,$B$164,Capacity_2!$B:$B,$H176)-SUMIFS(Capacity_2!$C:$C,Capacity_2!$A:$A,$B$164,Capacity_2!$B:$B,$H176)</f>
        <v>113.63782001521031</v>
      </c>
      <c r="J176" s="1">
        <f>SUMIFS(Capacity_2!E:E,Capacity_2!$A:$A,$B$164,Capacity_2!$B:$B,$H176)-SUMIFS(Capacity_2!$C:$C,Capacity_2!$A:$A,$B$164,Capacity_2!$B:$B,$H176)</f>
        <v>246.48874297385009</v>
      </c>
      <c r="K176" s="1">
        <f>SUMIFS(Capacity_2!F:F,Capacity_2!$A:$A,$B$164,Capacity_2!$B:$B,$H176)-SUMIFS(Capacity_2!$C:$C,Capacity_2!$A:$A,$B$164,Capacity_2!$B:$B,$H176)</f>
        <v>383.88810804442801</v>
      </c>
      <c r="L176" s="1">
        <f>SUMIFS(Capacity_2!G:G,Capacity_2!$A:$A,$B$164,Capacity_2!$B:$B,$H176)-SUMIFS(Capacity_2!$C:$C,Capacity_2!$A:$A,$B$164,Capacity_2!$B:$B,$H176)</f>
        <v>613.73901813325028</v>
      </c>
      <c r="M176" s="1">
        <f>SUMIFS(Capacity_2!H:H,Capacity_2!$A:$A,$B$164,Capacity_2!$B:$B,$H176)-SUMIFS(Capacity_2!$C:$C,Capacity_2!$A:$A,$B$164,Capacity_2!$B:$B,$H176)</f>
        <v>850.93668698675901</v>
      </c>
      <c r="N176" s="1">
        <f>SUMIFS(Capacity_2!I:I,Capacity_2!$A:$A,$B$164,Capacity_2!$B:$B,$H176)-SUMIFS(Capacity_2!$C:$C,Capacity_2!$A:$A,$B$164,Capacity_2!$B:$B,$H176)</f>
        <v>1080.1774023622365</v>
      </c>
      <c r="O176" s="1">
        <f>SUMIFS(Capacity_2!J:J,Capacity_2!$A:$A,$B$164,Capacity_2!$B:$B,$H176)-SUMIFS(Capacity_2!$C:$C,Capacity_2!$A:$A,$B$164,Capacity_2!$B:$B,$H176)</f>
        <v>1324.447844791619</v>
      </c>
      <c r="P176" s="1">
        <f>SUMIFS(Capacity_2!K:K,Capacity_2!$A:$A,$B$164,Capacity_2!$B:$B,$H176)-SUMIFS(Capacity_2!$C:$C,Capacity_2!$A:$A,$B$164,Capacity_2!$B:$B,$H176)</f>
        <v>1563.5321546598843</v>
      </c>
      <c r="Q176" s="1">
        <f>SUMIFS(Capacity_2!L:L,Capacity_2!$A:$A,$B$164,Capacity_2!$B:$B,$H176)-SUMIFS(Capacity_2!$C:$C,Capacity_2!$A:$A,$B$164,Capacity_2!$B:$B,$H176)</f>
        <v>1801.9243537013153</v>
      </c>
      <c r="R176" s="1">
        <f>SUMIFS(Capacity_2!M:M,Capacity_2!$A:$A,$B$164,Capacity_2!$B:$B,$H176)-SUMIFS(Capacity_2!$C:$C,Capacity_2!$A:$A,$B$164,Capacity_2!$B:$B,$H176)</f>
        <v>2084.2278147248107</v>
      </c>
      <c r="S176" s="1">
        <f>SUMIFS(Capacity_2!N:N,Capacity_2!$A:$A,$B$164,Capacity_2!$B:$B,$H176)-SUMIFS(Capacity_2!$C:$C,Capacity_2!$A:$A,$B$164,Capacity_2!$B:$B,$H176)</f>
        <v>2640.6910999518641</v>
      </c>
      <c r="T176" s="1">
        <f>SUMIFS(Capacity_2!O:O,Capacity_2!$A:$A,$B$164,Capacity_2!$B:$B,$H176)-SUMIFS(Capacity_2!$C:$C,Capacity_2!$A:$A,$B$164,Capacity_2!$B:$B,$H176)</f>
        <v>3175.0507514631299</v>
      </c>
      <c r="U176" s="1">
        <f>SUMIFS(Capacity_2!P:P,Capacity_2!$A:$A,$B$164,Capacity_2!$B:$B,$H176)-SUMIFS(Capacity_2!$C:$C,Capacity_2!$A:$A,$B$164,Capacity_2!$B:$B,$H176)</f>
        <v>3753.086995706959</v>
      </c>
      <c r="V176" s="1">
        <f>SUMIFS(Capacity_2!Q:Q,Capacity_2!$A:$A,$B$164,Capacity_2!$B:$B,$H176)-SUMIFS(Capacity_2!$C:$C,Capacity_2!$A:$A,$B$164,Capacity_2!$B:$B,$H176)</f>
        <v>4175.1054796991921</v>
      </c>
      <c r="W176" s="1">
        <f>SUMIFS(Capacity_2!R:R,Capacity_2!$A:$A,$B$164,Capacity_2!$B:$B,$H176)-SUMIFS(Capacity_2!$C:$C,Capacity_2!$A:$A,$B$164,Capacity_2!$B:$B,$H176)</f>
        <v>4753.2734429584798</v>
      </c>
      <c r="X176" s="1">
        <f>SUMIFS(Capacity_2!S:S,Capacity_2!$A:$A,$B$164,Capacity_2!$B:$B,$H176)-SUMIFS(Capacity_2!$C:$C,Capacity_2!$A:$A,$B$164,Capacity_2!$B:$B,$H176)</f>
        <v>5131.8698052602667</v>
      </c>
      <c r="Y176" s="1">
        <f>SUMIFS(Capacity_2!T:T,Capacity_2!$A:$A,$B$164,Capacity_2!$B:$B,$H176)-SUMIFS(Capacity_2!$C:$C,Capacity_2!$A:$A,$B$164,Capacity_2!$B:$B,$H176)</f>
        <v>5570.0970549113117</v>
      </c>
      <c r="Z176" s="1">
        <f>SUMIFS(Capacity_2!U:U,Capacity_2!$A:$A,$B$164,Capacity_2!$B:$B,$H176)-SUMIFS(Capacity_2!$C:$C,Capacity_2!$A:$A,$B$164,Capacity_2!$B:$B,$H176)</f>
        <v>5984.8779079125361</v>
      </c>
      <c r="AA176" s="1">
        <f>SUMIFS(Capacity_2!V:V,Capacity_2!$A:$A,$B$164,Capacity_2!$B:$B,$H176)-SUMIFS(Capacity_2!$C:$C,Capacity_2!$A:$A,$B$164,Capacity_2!$B:$B,$H176)</f>
        <v>6425.2383016485437</v>
      </c>
      <c r="AB176" s="1">
        <f>SUMIFS(Capacity_2!W:W,Capacity_2!$A:$A,$B$164,Capacity_2!$B:$B,$H176)-SUMIFS(Capacity_2!$C:$C,Capacity_2!$A:$A,$B$164,Capacity_2!$B:$B,$H176)</f>
        <v>7053.9912027089467</v>
      </c>
      <c r="AC176" s="1">
        <f>SUMIFS(Capacity_2!X:X,Capacity_2!$A:$A,$B$164,Capacity_2!$B:$B,$H176)-SUMIFS(Capacity_2!$C:$C,Capacity_2!$A:$A,$B$164,Capacity_2!$B:$B,$H176)</f>
        <v>7685.0480025249999</v>
      </c>
    </row>
    <row r="177" spans="1:30">
      <c r="H177" s="69" t="s">
        <v>122</v>
      </c>
      <c r="I177" s="1">
        <f>SUM(I167:I172,I179)</f>
        <v>8.518006089818698</v>
      </c>
      <c r="J177" s="1">
        <f t="shared" ref="J177:AC177" si="3">SUM(J167:J172,J179)</f>
        <v>-696.97298104200604</v>
      </c>
      <c r="K177" s="1">
        <f t="shared" si="3"/>
        <v>-2363.1306480881167</v>
      </c>
      <c r="L177" s="1">
        <f t="shared" si="3"/>
        <v>-332.17419906303991</v>
      </c>
      <c r="M177" s="1">
        <f t="shared" si="3"/>
        <v>-342.55699418232336</v>
      </c>
      <c r="N177" s="1">
        <f t="shared" si="3"/>
        <v>-349.55666982278547</v>
      </c>
      <c r="O177" s="1">
        <f t="shared" si="3"/>
        <v>-356.32193219407054</v>
      </c>
      <c r="P177" s="1">
        <f t="shared" si="3"/>
        <v>-1444.8229334139571</v>
      </c>
      <c r="Q177" s="1">
        <f t="shared" si="3"/>
        <v>-3118.8229080003371</v>
      </c>
      <c r="R177" s="1">
        <f t="shared" si="3"/>
        <v>-3885.1084930876541</v>
      </c>
      <c r="S177" s="1">
        <f t="shared" si="3"/>
        <v>-4252.0043345720896</v>
      </c>
      <c r="T177" s="1">
        <f t="shared" si="3"/>
        <v>-7488.8041644262848</v>
      </c>
      <c r="U177" s="1">
        <f t="shared" si="3"/>
        <v>-7991.9014439452221</v>
      </c>
      <c r="V177" s="1">
        <f t="shared" si="3"/>
        <v>-7895.9016187003926</v>
      </c>
      <c r="W177" s="1">
        <f t="shared" si="3"/>
        <v>-9530.5544010360354</v>
      </c>
      <c r="X177" s="1">
        <f t="shared" si="3"/>
        <v>-9227.2135276714598</v>
      </c>
      <c r="Y177" s="1">
        <f t="shared" si="3"/>
        <v>-8563.5120329620677</v>
      </c>
      <c r="Z177" s="1">
        <f t="shared" si="3"/>
        <v>-8038.5898922259375</v>
      </c>
      <c r="AA177" s="1">
        <f t="shared" si="3"/>
        <v>-9101.8941445349501</v>
      </c>
      <c r="AB177" s="1">
        <f t="shared" si="3"/>
        <v>-9208.9555583617239</v>
      </c>
      <c r="AC177" s="1">
        <f t="shared" si="3"/>
        <v>-6437.6453632948287</v>
      </c>
    </row>
    <row r="179" spans="1:30">
      <c r="H179" s="69" t="s">
        <v>123</v>
      </c>
      <c r="I179" s="1">
        <f>SUMIFS(Capacity_2!D:D,Capacity_2!$A:$A,$B$164,Capacity_2!$B:$B,$H179)-SUMIFS(Capacity_2!$C:$C,Capacity_2!$A:$A,$B$164,Capacity_2!$B:$B,$H179)</f>
        <v>-0.43866151980688528</v>
      </c>
      <c r="J179" s="1">
        <f>SUMIFS(Capacity_2!E:E,Capacity_2!$A:$A,$B$164,Capacity_2!$B:$B,$H179)-SUMIFS(Capacity_2!$C:$C,Capacity_2!$A:$A,$B$164,Capacity_2!$B:$B,$H179)</f>
        <v>1.4612495259686966</v>
      </c>
      <c r="K179" s="1">
        <f>SUMIFS(Capacity_2!F:F,Capacity_2!$A:$A,$B$164,Capacity_2!$B:$B,$H179)-SUMIFS(Capacity_2!$C:$C,Capacity_2!$A:$A,$B$164,Capacity_2!$B:$B,$H179)</f>
        <v>1.4528666836579873</v>
      </c>
      <c r="L179" s="1">
        <f>SUMIFS(Capacity_2!G:G,Capacity_2!$A:$A,$B$164,Capacity_2!$B:$B,$H179)-SUMIFS(Capacity_2!$C:$C,Capacity_2!$A:$A,$B$164,Capacity_2!$B:$B,$H179)</f>
        <v>2.4559646003348803</v>
      </c>
      <c r="M179" s="1">
        <f>SUMIFS(Capacity_2!H:H,Capacity_2!$A:$A,$B$164,Capacity_2!$B:$B,$H179)-SUMIFS(Capacity_2!$C:$C,Capacity_2!$A:$A,$B$164,Capacity_2!$B:$B,$H179)</f>
        <v>1.108736419151569</v>
      </c>
      <c r="N179" s="1">
        <f>SUMIFS(Capacity_2!I:I,Capacity_2!$A:$A,$B$164,Capacity_2!$B:$B,$H179)-SUMIFS(Capacity_2!$C:$C,Capacity_2!$A:$A,$B$164,Capacity_2!$B:$B,$H179)</f>
        <v>2.2321651022897413</v>
      </c>
      <c r="O179" s="1">
        <f>SUMIFS(Capacity_2!J:J,Capacity_2!$A:$A,$B$164,Capacity_2!$B:$B,$H179)-SUMIFS(Capacity_2!$C:$C,Capacity_2!$A:$A,$B$164,Capacity_2!$B:$B,$H179)</f>
        <v>2.7749725037042481</v>
      </c>
      <c r="P179" s="1">
        <f>SUMIFS(Capacity_2!K:K,Capacity_2!$A:$A,$B$164,Capacity_2!$B:$B,$H179)-SUMIFS(Capacity_2!$C:$C,Capacity_2!$A:$A,$B$164,Capacity_2!$B:$B,$H179)</f>
        <v>5.8496334740173097</v>
      </c>
      <c r="Q179" s="1">
        <f>SUMIFS(Capacity_2!L:L,Capacity_2!$A:$A,$B$164,Capacity_2!$B:$B,$H179)-SUMIFS(Capacity_2!$C:$C,Capacity_2!$A:$A,$B$164,Capacity_2!$B:$B,$H179)</f>
        <v>7.772679015438257</v>
      </c>
      <c r="R179" s="1">
        <f>SUMIFS(Capacity_2!M:M,Capacity_2!$A:$A,$B$164,Capacity_2!$B:$B,$H179)-SUMIFS(Capacity_2!$C:$C,Capacity_2!$A:$A,$B$164,Capacity_2!$B:$B,$H179)</f>
        <v>9.3118918069204142</v>
      </c>
      <c r="S179" s="1">
        <f>SUMIFS(Capacity_2!N:N,Capacity_2!$A:$A,$B$164,Capacity_2!$B:$B,$H179)-SUMIFS(Capacity_2!$C:$C,Capacity_2!$A:$A,$B$164,Capacity_2!$B:$B,$H179)</f>
        <v>12.114060778484316</v>
      </c>
      <c r="T179" s="1">
        <f>SUMIFS(Capacity_2!O:O,Capacity_2!$A:$A,$B$164,Capacity_2!$B:$B,$H179)-SUMIFS(Capacity_2!$C:$C,Capacity_2!$A:$A,$B$164,Capacity_2!$B:$B,$H179)</f>
        <v>12.89327249078957</v>
      </c>
      <c r="U179" s="1">
        <f>SUMIFS(Capacity_2!P:P,Capacity_2!$A:$A,$B$164,Capacity_2!$B:$B,$H179)-SUMIFS(Capacity_2!$C:$C,Capacity_2!$A:$A,$B$164,Capacity_2!$B:$B,$H179)</f>
        <v>13.973565502751967</v>
      </c>
      <c r="V179" s="1">
        <f>SUMIFS(Capacity_2!Q:Q,Capacity_2!$A:$A,$B$164,Capacity_2!$B:$B,$H179)-SUMIFS(Capacity_2!$C:$C,Capacity_2!$A:$A,$B$164,Capacity_2!$B:$B,$H179)</f>
        <v>16.792080558880855</v>
      </c>
      <c r="W179" s="1">
        <f>SUMIFS(Capacity_2!R:R,Capacity_2!$A:$A,$B$164,Capacity_2!$B:$B,$H179)-SUMIFS(Capacity_2!$C:$C,Capacity_2!$A:$A,$B$164,Capacity_2!$B:$B,$H179)</f>
        <v>18.742548757638872</v>
      </c>
      <c r="X179" s="1">
        <f>SUMIFS(Capacity_2!S:S,Capacity_2!$A:$A,$B$164,Capacity_2!$B:$B,$H179)-SUMIFS(Capacity_2!$C:$C,Capacity_2!$A:$A,$B$164,Capacity_2!$B:$B,$H179)</f>
        <v>21.770367509715129</v>
      </c>
      <c r="Y179" s="1">
        <f>SUMIFS(Capacity_2!T:T,Capacity_2!$A:$A,$B$164,Capacity_2!$B:$B,$H179)-SUMIFS(Capacity_2!$C:$C,Capacity_2!$A:$A,$B$164,Capacity_2!$B:$B,$H179)</f>
        <v>25.503994739607265</v>
      </c>
      <c r="Z179" s="1">
        <f>SUMIFS(Capacity_2!U:U,Capacity_2!$A:$A,$B$164,Capacity_2!$B:$B,$H179)-SUMIFS(Capacity_2!$C:$C,Capacity_2!$A:$A,$B$164,Capacity_2!$B:$B,$H179)</f>
        <v>27.813148406438927</v>
      </c>
      <c r="AA179" s="1">
        <f>SUMIFS(Capacity_2!V:V,Capacity_2!$A:$A,$B$164,Capacity_2!$B:$B,$H179)-SUMIFS(Capacity_2!$C:$C,Capacity_2!$A:$A,$B$164,Capacity_2!$B:$B,$H179)</f>
        <v>32.432798992027188</v>
      </c>
      <c r="AB179" s="1">
        <f>SUMIFS(Capacity_2!W:W,Capacity_2!$A:$A,$B$164,Capacity_2!$B:$B,$H179)-SUMIFS(Capacity_2!$C:$C,Capacity_2!$A:$A,$B$164,Capacity_2!$B:$B,$H179)</f>
        <v>35.658641446152217</v>
      </c>
      <c r="AC179" s="1">
        <f>SUMIFS(Capacity_2!X:X,Capacity_2!$A:$A,$B$164,Capacity_2!$B:$B,$H179)-SUMIFS(Capacity_2!$C:$C,Capacity_2!$A:$A,$B$164,Capacity_2!$B:$B,$H179)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-6183.3361578931072</v>
      </c>
      <c r="K185" s="1">
        <f>SUMIFS(Generation_2!E:E,Generation_2!$A:$A,$B$182,Generation_2!$B:$B,$H185)-SUMIFS(Generation_2!$C:$C,Generation_2!$A:$A,$B$182,Generation_2!$B:$B,$H185)</f>
        <v>-5248.5378846168896</v>
      </c>
      <c r="L185" s="1">
        <f>SUMIFS(Generation_2!F:F,Generation_2!$A:$A,$B$182,Generation_2!$B:$B,$H185)-SUMIFS(Generation_2!$C:$C,Generation_2!$A:$A,$B$182,Generation_2!$B:$B,$H185)</f>
        <v>-9816.4643926514545</v>
      </c>
      <c r="M185" s="1">
        <f>SUMIFS(Generation_2!G:G,Generation_2!$A:$A,$B$182,Generation_2!$B:$B,$H185)-SUMIFS(Generation_2!$C:$C,Generation_2!$A:$A,$B$182,Generation_2!$B:$B,$H185)</f>
        <v>-10628.453775413538</v>
      </c>
      <c r="N185" s="1">
        <f>SUMIFS(Generation_2!H:H,Generation_2!$A:$A,$B$182,Generation_2!$B:$B,$H185)-SUMIFS(Generation_2!$C:$C,Generation_2!$A:$A,$B$182,Generation_2!$B:$B,$H185)</f>
        <v>-11908.765811157908</v>
      </c>
      <c r="O185" s="1">
        <f>SUMIFS(Generation_2!I:I,Generation_2!$A:$A,$B$182,Generation_2!$B:$B,$H185)-SUMIFS(Generation_2!$C:$C,Generation_2!$A:$A,$B$182,Generation_2!$B:$B,$H185)</f>
        <v>-7551.2886744317075</v>
      </c>
      <c r="P185" s="1">
        <f>SUMIFS(Generation_2!J:J,Generation_2!$A:$A,$B$182,Generation_2!$B:$B,$H185)-SUMIFS(Generation_2!$C:$C,Generation_2!$A:$A,$B$182,Generation_2!$B:$B,$H185)</f>
        <v>-11473.738884855891</v>
      </c>
      <c r="Q185" s="1">
        <f>SUMIFS(Generation_2!K:K,Generation_2!$A:$A,$B$182,Generation_2!$B:$B,$H185)-SUMIFS(Generation_2!$C:$C,Generation_2!$A:$A,$B$182,Generation_2!$B:$B,$H185)</f>
        <v>-28366.710490641504</v>
      </c>
      <c r="R185" s="1">
        <f>SUMIFS(Generation_2!L:L,Generation_2!$A:$A,$B$182,Generation_2!$B:$B,$H185)-SUMIFS(Generation_2!$C:$C,Generation_2!$A:$A,$B$182,Generation_2!$B:$B,$H185)</f>
        <v>-24638.660678217726</v>
      </c>
      <c r="S185" s="1">
        <f>SUMIFS(Generation_2!M:M,Generation_2!$A:$A,$B$182,Generation_2!$B:$B,$H185)-SUMIFS(Generation_2!$C:$C,Generation_2!$A:$A,$B$182,Generation_2!$B:$B,$H185)</f>
        <v>-26691.803318247155</v>
      </c>
      <c r="T185" s="1">
        <f>SUMIFS(Generation_2!N:N,Generation_2!$A:$A,$B$182,Generation_2!$B:$B,$H185)-SUMIFS(Generation_2!$C:$C,Generation_2!$A:$A,$B$182,Generation_2!$B:$B,$H185)</f>
        <v>-21447.994820130887</v>
      </c>
      <c r="U185" s="1">
        <f>SUMIFS(Generation_2!O:O,Generation_2!$A:$A,$B$182,Generation_2!$B:$B,$H185)-SUMIFS(Generation_2!$C:$C,Generation_2!$A:$A,$B$182,Generation_2!$B:$B,$H185)</f>
        <v>-19629.859832843009</v>
      </c>
      <c r="V185" s="1">
        <f>SUMIFS(Generation_2!P:P,Generation_2!$A:$A,$B$182,Generation_2!$B:$B,$H185)-SUMIFS(Generation_2!$C:$C,Generation_2!$A:$A,$B$182,Generation_2!$B:$B,$H185)</f>
        <v>-21963.423577551584</v>
      </c>
      <c r="W185" s="1">
        <f>SUMIFS(Generation_2!Q:Q,Generation_2!$A:$A,$B$182,Generation_2!$B:$B,$H185)-SUMIFS(Generation_2!$C:$C,Generation_2!$A:$A,$B$182,Generation_2!$B:$B,$H185)</f>
        <v>-23195.321867637715</v>
      </c>
      <c r="X185" s="1">
        <f>SUMIFS(Generation_2!R:R,Generation_2!$A:$A,$B$182,Generation_2!$B:$B,$H185)-SUMIFS(Generation_2!$C:$C,Generation_2!$A:$A,$B$182,Generation_2!$B:$B,$H185)</f>
        <v>-24766.785849989872</v>
      </c>
      <c r="Y185" s="1">
        <f>SUMIFS(Generation_2!S:S,Generation_2!$A:$A,$B$182,Generation_2!$B:$B,$H185)-SUMIFS(Generation_2!$C:$C,Generation_2!$A:$A,$B$182,Generation_2!$B:$B,$H185)</f>
        <v>-22278.188896666135</v>
      </c>
      <c r="Z185" s="1">
        <f>SUMIFS(Generation_2!T:T,Generation_2!$A:$A,$B$182,Generation_2!$B:$B,$H185)-SUMIFS(Generation_2!$C:$C,Generation_2!$A:$A,$B$182,Generation_2!$B:$B,$H185)</f>
        <v>-22307.136028124893</v>
      </c>
      <c r="AA185" s="1">
        <f>SUMIFS(Generation_2!U:U,Generation_2!$A:$A,$B$182,Generation_2!$B:$B,$H185)-SUMIFS(Generation_2!$C:$C,Generation_2!$A:$A,$B$182,Generation_2!$B:$B,$H185)</f>
        <v>-20930.237134862837</v>
      </c>
      <c r="AB185" s="1">
        <f>SUMIFS(Generation_2!V:V,Generation_2!$A:$A,$B$182,Generation_2!$B:$B,$H185)-SUMIFS(Generation_2!$C:$C,Generation_2!$A:$A,$B$182,Generation_2!$B:$B,$H185)</f>
        <v>-22671.734395274849</v>
      </c>
      <c r="AC185" s="1">
        <f>SUMIFS(Generation_2!W:W,Generation_2!$A:$A,$B$182,Generation_2!$B:$B,$H185)-SUMIFS(Generation_2!$C:$C,Generation_2!$A:$A,$B$182,Generation_2!$B:$B,$H185)</f>
        <v>-26303.472745010295</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4292.6476448419926</v>
      </c>
      <c r="K186" s="1">
        <f>SUMIFS(Generation_2!E:E,Generation_2!$A:$A,$B$182,Generation_2!$B:$B,$H186)-SUMIFS(Generation_2!$C:$C,Generation_2!$A:$A,$B$182,Generation_2!$B:$B,$H186)</f>
        <v>4052.4413367987945</v>
      </c>
      <c r="L186" s="1">
        <f>SUMIFS(Generation_2!F:F,Generation_2!$A:$A,$B$182,Generation_2!$B:$B,$H186)-SUMIFS(Generation_2!$C:$C,Generation_2!$A:$A,$B$182,Generation_2!$B:$B,$H186)</f>
        <v>3884.305018356732</v>
      </c>
      <c r="M186" s="1">
        <f>SUMIFS(Generation_2!G:G,Generation_2!$A:$A,$B$182,Generation_2!$B:$B,$H186)-SUMIFS(Generation_2!$C:$C,Generation_2!$A:$A,$B$182,Generation_2!$B:$B,$H186)</f>
        <v>2611.6399178523134</v>
      </c>
      <c r="N186" s="1">
        <f>SUMIFS(Generation_2!H:H,Generation_2!$A:$A,$B$182,Generation_2!$B:$B,$H186)-SUMIFS(Generation_2!$C:$C,Generation_2!$A:$A,$B$182,Generation_2!$B:$B,$H186)</f>
        <v>1105.0799820725988</v>
      </c>
      <c r="O186" s="1">
        <f>SUMIFS(Generation_2!I:I,Generation_2!$A:$A,$B$182,Generation_2!$B:$B,$H186)-SUMIFS(Generation_2!$C:$C,Generation_2!$A:$A,$B$182,Generation_2!$B:$B,$H186)</f>
        <v>4005.8309378625127</v>
      </c>
      <c r="P186" s="1">
        <f>SUMIFS(Generation_2!J:J,Generation_2!$A:$A,$B$182,Generation_2!$B:$B,$H186)-SUMIFS(Generation_2!$C:$C,Generation_2!$A:$A,$B$182,Generation_2!$B:$B,$H186)</f>
        <v>-301.68186099859304</v>
      </c>
      <c r="Q186" s="1">
        <f>SUMIFS(Generation_2!K:K,Generation_2!$A:$A,$B$182,Generation_2!$B:$B,$H186)-SUMIFS(Generation_2!$C:$C,Generation_2!$A:$A,$B$182,Generation_2!$B:$B,$H186)</f>
        <v>-1058.6647837661367</v>
      </c>
      <c r="R186" s="1">
        <f>SUMIFS(Generation_2!L:L,Generation_2!$A:$A,$B$182,Generation_2!$B:$B,$H186)-SUMIFS(Generation_2!$C:$C,Generation_2!$A:$A,$B$182,Generation_2!$B:$B,$H186)</f>
        <v>-1396.7575344259603</v>
      </c>
      <c r="S186" s="1">
        <f>SUMIFS(Generation_2!M:M,Generation_2!$A:$A,$B$182,Generation_2!$B:$B,$H186)-SUMIFS(Generation_2!$C:$C,Generation_2!$A:$A,$B$182,Generation_2!$B:$B,$H186)</f>
        <v>-5998.2279897716908</v>
      </c>
      <c r="T186" s="1">
        <f>SUMIFS(Generation_2!N:N,Generation_2!$A:$A,$B$182,Generation_2!$B:$B,$H186)-SUMIFS(Generation_2!$C:$C,Generation_2!$A:$A,$B$182,Generation_2!$B:$B,$H186)</f>
        <v>-5413.262132367603</v>
      </c>
      <c r="U186" s="1">
        <f>SUMIFS(Generation_2!O:O,Generation_2!$A:$A,$B$182,Generation_2!$B:$B,$H186)-SUMIFS(Generation_2!$C:$C,Generation_2!$A:$A,$B$182,Generation_2!$B:$B,$H186)</f>
        <v>-5321.4880248738809</v>
      </c>
      <c r="V186" s="1">
        <f>SUMIFS(Generation_2!P:P,Generation_2!$A:$A,$B$182,Generation_2!$B:$B,$H186)-SUMIFS(Generation_2!$C:$C,Generation_2!$A:$A,$B$182,Generation_2!$B:$B,$H186)</f>
        <v>-5871.0289723385649</v>
      </c>
      <c r="W186" s="1">
        <f>SUMIFS(Generation_2!Q:Q,Generation_2!$A:$A,$B$182,Generation_2!$B:$B,$H186)-SUMIFS(Generation_2!$C:$C,Generation_2!$A:$A,$B$182,Generation_2!$B:$B,$H186)</f>
        <v>-3646.6612058046085</v>
      </c>
      <c r="X186" s="1">
        <f>SUMIFS(Generation_2!R:R,Generation_2!$A:$A,$B$182,Generation_2!$B:$B,$H186)-SUMIFS(Generation_2!$C:$C,Generation_2!$A:$A,$B$182,Generation_2!$B:$B,$H186)</f>
        <v>-3937.2778672161476</v>
      </c>
      <c r="Y186" s="1">
        <f>SUMIFS(Generation_2!S:S,Generation_2!$A:$A,$B$182,Generation_2!$B:$B,$H186)-SUMIFS(Generation_2!$C:$C,Generation_2!$A:$A,$B$182,Generation_2!$B:$B,$H186)</f>
        <v>-3951.5602791720812</v>
      </c>
      <c r="Z186" s="1">
        <f>SUMIFS(Generation_2!T:T,Generation_2!$A:$A,$B$182,Generation_2!$B:$B,$H186)-SUMIFS(Generation_2!$C:$C,Generation_2!$A:$A,$B$182,Generation_2!$B:$B,$H186)</f>
        <v>-3565.9569110861921</v>
      </c>
      <c r="AA186" s="1">
        <f>SUMIFS(Generation_2!U:U,Generation_2!$A:$A,$B$182,Generation_2!$B:$B,$H186)-SUMIFS(Generation_2!$C:$C,Generation_2!$A:$A,$B$182,Generation_2!$B:$B,$H186)</f>
        <v>-3638.6807594937054</v>
      </c>
      <c r="AB186" s="1">
        <f>SUMIFS(Generation_2!V:V,Generation_2!$A:$A,$B$182,Generation_2!$B:$B,$H186)-SUMIFS(Generation_2!$C:$C,Generation_2!$A:$A,$B$182,Generation_2!$B:$B,$H186)</f>
        <v>-4071.5205566218901</v>
      </c>
      <c r="AC186" s="1">
        <f>SUMIFS(Generation_2!W:W,Generation_2!$A:$A,$B$182,Generation_2!$B:$B,$H186)-SUMIFS(Generation_2!$C:$C,Generation_2!$A:$A,$B$182,Generation_2!$B:$B,$H186)</f>
        <v>-4317.7342216628349</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-15.54503931666568</v>
      </c>
      <c r="K187" s="1">
        <f>SUMIFS(Generation_2!E:E,Generation_2!$A:$A,$B$182,Generation_2!$B:$B,$H187)-SUMIFS(Generation_2!$C:$C,Generation_2!$A:$A,$B$182,Generation_2!$B:$B,$H187)</f>
        <v>-147.68239478981013</v>
      </c>
      <c r="L187" s="1">
        <f>SUMIFS(Generation_2!F:F,Generation_2!$A:$A,$B$182,Generation_2!$B:$B,$H187)-SUMIFS(Generation_2!$C:$C,Generation_2!$A:$A,$B$182,Generation_2!$B:$B,$H187)</f>
        <v>-1178.7865535389603</v>
      </c>
      <c r="M187" s="1">
        <f>SUMIFS(Generation_2!G:G,Generation_2!$A:$A,$B$182,Generation_2!$B:$B,$H187)-SUMIFS(Generation_2!$C:$C,Generation_2!$A:$A,$B$182,Generation_2!$B:$B,$H187)</f>
        <v>-1175.4740265864577</v>
      </c>
      <c r="N187" s="1">
        <f>SUMIFS(Generation_2!H:H,Generation_2!$A:$A,$B$182,Generation_2!$B:$B,$H187)-SUMIFS(Generation_2!$C:$C,Generation_2!$A:$A,$B$182,Generation_2!$B:$B,$H187)</f>
        <v>-1181.347445108514</v>
      </c>
      <c r="O187" s="1">
        <f>SUMIFS(Generation_2!I:I,Generation_2!$A:$A,$B$182,Generation_2!$B:$B,$H187)-SUMIFS(Generation_2!$C:$C,Generation_2!$A:$A,$B$182,Generation_2!$B:$B,$H187)</f>
        <v>-1176.0460783029303</v>
      </c>
      <c r="P187" s="1">
        <f>SUMIFS(Generation_2!J:J,Generation_2!$A:$A,$B$182,Generation_2!$B:$B,$H187)-SUMIFS(Generation_2!$C:$C,Generation_2!$A:$A,$B$182,Generation_2!$B:$B,$H187)</f>
        <v>-1230.0511347126753</v>
      </c>
      <c r="Q187" s="1">
        <f>SUMIFS(Generation_2!K:K,Generation_2!$A:$A,$B$182,Generation_2!$B:$B,$H187)-SUMIFS(Generation_2!$C:$C,Generation_2!$A:$A,$B$182,Generation_2!$B:$B,$H187)</f>
        <v>-1228.8395564805714</v>
      </c>
      <c r="R187" s="1">
        <f>SUMIFS(Generation_2!L:L,Generation_2!$A:$A,$B$182,Generation_2!$B:$B,$H187)-SUMIFS(Generation_2!$C:$C,Generation_2!$A:$A,$B$182,Generation_2!$B:$B,$H187)</f>
        <v>-1230.1630329176101</v>
      </c>
      <c r="S187" s="1">
        <f>SUMIFS(Generation_2!M:M,Generation_2!$A:$A,$B$182,Generation_2!$B:$B,$H187)-SUMIFS(Generation_2!$C:$C,Generation_2!$A:$A,$B$182,Generation_2!$B:$B,$H187)</f>
        <v>-1220.0043162263778</v>
      </c>
      <c r="T187" s="1">
        <f>SUMIFS(Generation_2!N:N,Generation_2!$A:$A,$B$182,Generation_2!$B:$B,$H187)-SUMIFS(Generation_2!$C:$C,Generation_2!$A:$A,$B$182,Generation_2!$B:$B,$H187)</f>
        <v>-1228.5336149813334</v>
      </c>
      <c r="U187" s="1">
        <f>SUMIFS(Generation_2!O:O,Generation_2!$A:$A,$B$182,Generation_2!$B:$B,$H187)-SUMIFS(Generation_2!$C:$C,Generation_2!$A:$A,$B$182,Generation_2!$B:$B,$H187)</f>
        <v>-1228.5737365973478</v>
      </c>
      <c r="V187" s="1">
        <f>SUMIFS(Generation_2!P:P,Generation_2!$A:$A,$B$182,Generation_2!$B:$B,$H187)-SUMIFS(Generation_2!$C:$C,Generation_2!$A:$A,$B$182,Generation_2!$B:$B,$H187)</f>
        <v>-1227.9437284016176</v>
      </c>
      <c r="W187" s="1">
        <f>SUMIFS(Generation_2!Q:Q,Generation_2!$A:$A,$B$182,Generation_2!$B:$B,$H187)-SUMIFS(Generation_2!$C:$C,Generation_2!$A:$A,$B$182,Generation_2!$B:$B,$H187)</f>
        <v>-1167.2932864770837</v>
      </c>
      <c r="X187" s="1">
        <f>SUMIFS(Generation_2!R:R,Generation_2!$A:$A,$B$182,Generation_2!$B:$B,$H187)-SUMIFS(Generation_2!$C:$C,Generation_2!$A:$A,$B$182,Generation_2!$B:$B,$H187)</f>
        <v>-1287.1085012259528</v>
      </c>
      <c r="Y187" s="1">
        <f>SUMIFS(Generation_2!S:S,Generation_2!$A:$A,$B$182,Generation_2!$B:$B,$H187)-SUMIFS(Generation_2!$C:$C,Generation_2!$A:$A,$B$182,Generation_2!$B:$B,$H187)</f>
        <v>1607.3832610106247</v>
      </c>
      <c r="Z187" s="1">
        <f>SUMIFS(Generation_2!T:T,Generation_2!$A:$A,$B$182,Generation_2!$B:$B,$H187)-SUMIFS(Generation_2!$C:$C,Generation_2!$A:$A,$B$182,Generation_2!$B:$B,$H187)</f>
        <v>-1629.5680540121132</v>
      </c>
      <c r="AA187" s="1">
        <f>SUMIFS(Generation_2!U:U,Generation_2!$A:$A,$B$182,Generation_2!$B:$B,$H187)-SUMIFS(Generation_2!$C:$C,Generation_2!$A:$A,$B$182,Generation_2!$B:$B,$H187)</f>
        <v>-1446.5811802945129</v>
      </c>
      <c r="AB187" s="1">
        <f>SUMIFS(Generation_2!V:V,Generation_2!$A:$A,$B$182,Generation_2!$B:$B,$H187)-SUMIFS(Generation_2!$C:$C,Generation_2!$A:$A,$B$182,Generation_2!$B:$B,$H187)</f>
        <v>91.110174454931439</v>
      </c>
      <c r="AC187" s="1">
        <f>SUMIFS(Generation_2!W:W,Generation_2!$A:$A,$B$182,Generation_2!$B:$B,$H187)-SUMIFS(Generation_2!$C:$C,Generation_2!$A:$A,$B$182,Generation_2!$B:$B,$H187)</f>
        <v>-1797.5151947175921</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-6.4363967820521566</v>
      </c>
      <c r="K188" s="1">
        <f>SUMIFS(Generation_2!E:E,Generation_2!$A:$A,$B$182,Generation_2!$B:$B,$H188)-SUMIFS(Generation_2!$C:$C,Generation_2!$A:$A,$B$182,Generation_2!$B:$B,$H188)</f>
        <v>47.17366114543475</v>
      </c>
      <c r="L188" s="1">
        <f>SUMIFS(Generation_2!F:F,Generation_2!$A:$A,$B$182,Generation_2!$B:$B,$H188)-SUMIFS(Generation_2!$C:$C,Generation_2!$A:$A,$B$182,Generation_2!$B:$B,$H188)</f>
        <v>-50.671153134434192</v>
      </c>
      <c r="M188" s="1">
        <f>SUMIFS(Generation_2!G:G,Generation_2!$A:$A,$B$182,Generation_2!$B:$B,$H188)-SUMIFS(Generation_2!$C:$C,Generation_2!$A:$A,$B$182,Generation_2!$B:$B,$H188)</f>
        <v>-68.346444355676852</v>
      </c>
      <c r="N188" s="1">
        <f>SUMIFS(Generation_2!H:H,Generation_2!$A:$A,$B$182,Generation_2!$B:$B,$H188)-SUMIFS(Generation_2!$C:$C,Generation_2!$A:$A,$B$182,Generation_2!$B:$B,$H188)</f>
        <v>-77.393327877801596</v>
      </c>
      <c r="O188" s="1">
        <f>SUMIFS(Generation_2!I:I,Generation_2!$A:$A,$B$182,Generation_2!$B:$B,$H188)-SUMIFS(Generation_2!$C:$C,Generation_2!$A:$A,$B$182,Generation_2!$B:$B,$H188)</f>
        <v>-77.702671713922427</v>
      </c>
      <c r="P188" s="1">
        <f>SUMIFS(Generation_2!J:J,Generation_2!$A:$A,$B$182,Generation_2!$B:$B,$H188)-SUMIFS(Generation_2!$C:$C,Generation_2!$A:$A,$B$182,Generation_2!$B:$B,$H188)</f>
        <v>-57.869938525800258</v>
      </c>
      <c r="Q188" s="1">
        <f>SUMIFS(Generation_2!K:K,Generation_2!$A:$A,$B$182,Generation_2!$B:$B,$H188)-SUMIFS(Generation_2!$C:$C,Generation_2!$A:$A,$B$182,Generation_2!$B:$B,$H188)</f>
        <v>-72.340566139567358</v>
      </c>
      <c r="R188" s="1">
        <f>SUMIFS(Generation_2!L:L,Generation_2!$A:$A,$B$182,Generation_2!$B:$B,$H188)-SUMIFS(Generation_2!$C:$C,Generation_2!$A:$A,$B$182,Generation_2!$B:$B,$H188)</f>
        <v>-75.150961820637121</v>
      </c>
      <c r="S188" s="1">
        <f>SUMIFS(Generation_2!M:M,Generation_2!$A:$A,$B$182,Generation_2!$B:$B,$H188)-SUMIFS(Generation_2!$C:$C,Generation_2!$A:$A,$B$182,Generation_2!$B:$B,$H188)</f>
        <v>-62.369995136348038</v>
      </c>
      <c r="T188" s="1">
        <f>SUMIFS(Generation_2!N:N,Generation_2!$A:$A,$B$182,Generation_2!$B:$B,$H188)-SUMIFS(Generation_2!$C:$C,Generation_2!$A:$A,$B$182,Generation_2!$B:$B,$H188)</f>
        <v>-68.517129600355759</v>
      </c>
      <c r="U188" s="1">
        <f>SUMIFS(Generation_2!O:O,Generation_2!$A:$A,$B$182,Generation_2!$B:$B,$H188)-SUMIFS(Generation_2!$C:$C,Generation_2!$A:$A,$B$182,Generation_2!$B:$B,$H188)</f>
        <v>-67.355388260741748</v>
      </c>
      <c r="V188" s="1">
        <f>SUMIFS(Generation_2!P:P,Generation_2!$A:$A,$B$182,Generation_2!$B:$B,$H188)-SUMIFS(Generation_2!$C:$C,Generation_2!$A:$A,$B$182,Generation_2!$B:$B,$H188)</f>
        <v>-46.307519109615512</v>
      </c>
      <c r="W188" s="1">
        <f>SUMIFS(Generation_2!Q:Q,Generation_2!$A:$A,$B$182,Generation_2!$B:$B,$H188)-SUMIFS(Generation_2!$C:$C,Generation_2!$A:$A,$B$182,Generation_2!$B:$B,$H188)</f>
        <v>0.88982264173020553</v>
      </c>
      <c r="X188" s="1">
        <f>SUMIFS(Generation_2!R:R,Generation_2!$A:$A,$B$182,Generation_2!$B:$B,$H188)-SUMIFS(Generation_2!$C:$C,Generation_2!$A:$A,$B$182,Generation_2!$B:$B,$H188)</f>
        <v>-2.0114196703077596</v>
      </c>
      <c r="Y188" s="1">
        <f>SUMIFS(Generation_2!S:S,Generation_2!$A:$A,$B$182,Generation_2!$B:$B,$H188)-SUMIFS(Generation_2!$C:$C,Generation_2!$A:$A,$B$182,Generation_2!$B:$B,$H188)</f>
        <v>717.32933396445731</v>
      </c>
      <c r="Z188" s="1">
        <f>SUMIFS(Generation_2!T:T,Generation_2!$A:$A,$B$182,Generation_2!$B:$B,$H188)-SUMIFS(Generation_2!$C:$C,Generation_2!$A:$A,$B$182,Generation_2!$B:$B,$H188)</f>
        <v>99.695084271857922</v>
      </c>
      <c r="AA188" s="1">
        <f>SUMIFS(Generation_2!U:U,Generation_2!$A:$A,$B$182,Generation_2!$B:$B,$H188)-SUMIFS(Generation_2!$C:$C,Generation_2!$A:$A,$B$182,Generation_2!$B:$B,$H188)</f>
        <v>114.35236176705496</v>
      </c>
      <c r="AB188" s="1">
        <f>SUMIFS(Generation_2!V:V,Generation_2!$A:$A,$B$182,Generation_2!$B:$B,$H188)-SUMIFS(Generation_2!$C:$C,Generation_2!$A:$A,$B$182,Generation_2!$B:$B,$H188)</f>
        <v>628.79701382207475</v>
      </c>
      <c r="AC188" s="1">
        <f>SUMIFS(Generation_2!W:W,Generation_2!$A:$A,$B$182,Generation_2!$B:$B,$H188)-SUMIFS(Generation_2!$C:$C,Generation_2!$A:$A,$B$182,Generation_2!$B:$B,$H188)</f>
        <v>27.54936924892246</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-2564.2738600691991</v>
      </c>
      <c r="K189" s="1">
        <f>SUMIFS(Generation_2!E:E,Generation_2!$A:$A,$B$182,Generation_2!$B:$B,$H189)-SUMIFS(Generation_2!$C:$C,Generation_2!$A:$A,$B$182,Generation_2!$B:$B,$H189)</f>
        <v>-2758.983992375599</v>
      </c>
      <c r="L189" s="1">
        <f>SUMIFS(Generation_2!F:F,Generation_2!$A:$A,$B$182,Generation_2!$B:$B,$H189)-SUMIFS(Generation_2!$C:$C,Generation_2!$A:$A,$B$182,Generation_2!$B:$B,$H189)</f>
        <v>222.06618151696421</v>
      </c>
      <c r="M189" s="1">
        <f>SUMIFS(Generation_2!G:G,Generation_2!$A:$A,$B$182,Generation_2!$B:$B,$H189)-SUMIFS(Generation_2!$C:$C,Generation_2!$A:$A,$B$182,Generation_2!$B:$B,$H189)</f>
        <v>-2015.4104489147667</v>
      </c>
      <c r="N189" s="1">
        <f>SUMIFS(Generation_2!H:H,Generation_2!$A:$A,$B$182,Generation_2!$B:$B,$H189)-SUMIFS(Generation_2!$C:$C,Generation_2!$A:$A,$B$182,Generation_2!$B:$B,$H189)</f>
        <v>-228.09817301648218</v>
      </c>
      <c r="O189" s="1">
        <f>SUMIFS(Generation_2!I:I,Generation_2!$A:$A,$B$182,Generation_2!$B:$B,$H189)-SUMIFS(Generation_2!$C:$C,Generation_2!$A:$A,$B$182,Generation_2!$B:$B,$H189)</f>
        <v>-6598.9643370774975</v>
      </c>
      <c r="P189" s="1">
        <f>SUMIFS(Generation_2!J:J,Generation_2!$A:$A,$B$182,Generation_2!$B:$B,$H189)-SUMIFS(Generation_2!$C:$C,Generation_2!$A:$A,$B$182,Generation_2!$B:$B,$H189)</f>
        <v>1421.2221000830432</v>
      </c>
      <c r="Q189" s="1">
        <f>SUMIFS(Generation_2!K:K,Generation_2!$A:$A,$B$182,Generation_2!$B:$B,$H189)-SUMIFS(Generation_2!$C:$C,Generation_2!$A:$A,$B$182,Generation_2!$B:$B,$H189)</f>
        <v>-144.7262049615947</v>
      </c>
      <c r="R189" s="1">
        <f>SUMIFS(Generation_2!L:L,Generation_2!$A:$A,$B$182,Generation_2!$B:$B,$H189)-SUMIFS(Generation_2!$C:$C,Generation_2!$A:$A,$B$182,Generation_2!$B:$B,$H189)</f>
        <v>-3666.6231727732957</v>
      </c>
      <c r="S189" s="1">
        <f>SUMIFS(Generation_2!M:M,Generation_2!$A:$A,$B$182,Generation_2!$B:$B,$H189)-SUMIFS(Generation_2!$C:$C,Generation_2!$A:$A,$B$182,Generation_2!$B:$B,$H189)</f>
        <v>-654.72187134692103</v>
      </c>
      <c r="T189" s="1">
        <f>SUMIFS(Generation_2!N:N,Generation_2!$A:$A,$B$182,Generation_2!$B:$B,$H189)-SUMIFS(Generation_2!$C:$C,Generation_2!$A:$A,$B$182,Generation_2!$B:$B,$H189)</f>
        <v>-2845.9765659252371</v>
      </c>
      <c r="U189" s="1">
        <f>SUMIFS(Generation_2!O:O,Generation_2!$A:$A,$B$182,Generation_2!$B:$B,$H189)-SUMIFS(Generation_2!$C:$C,Generation_2!$A:$A,$B$182,Generation_2!$B:$B,$H189)</f>
        <v>-3083.3482219730995</v>
      </c>
      <c r="V189" s="1">
        <f>SUMIFS(Generation_2!P:P,Generation_2!$A:$A,$B$182,Generation_2!$B:$B,$H189)-SUMIFS(Generation_2!$C:$C,Generation_2!$A:$A,$B$182,Generation_2!$B:$B,$H189)</f>
        <v>-303.14545053724214</v>
      </c>
      <c r="W189" s="1">
        <f>SUMIFS(Generation_2!Q:Q,Generation_2!$A:$A,$B$182,Generation_2!$B:$B,$H189)-SUMIFS(Generation_2!$C:$C,Generation_2!$A:$A,$B$182,Generation_2!$B:$B,$H189)</f>
        <v>-1473.2442848498558</v>
      </c>
      <c r="X189" s="1">
        <f>SUMIFS(Generation_2!R:R,Generation_2!$A:$A,$B$182,Generation_2!$B:$B,$H189)-SUMIFS(Generation_2!$C:$C,Generation_2!$A:$A,$B$182,Generation_2!$B:$B,$H189)</f>
        <v>344.80603992072065</v>
      </c>
      <c r="Y189" s="1">
        <f>SUMIFS(Generation_2!S:S,Generation_2!$A:$A,$B$182,Generation_2!$B:$B,$H189)-SUMIFS(Generation_2!$C:$C,Generation_2!$A:$A,$B$182,Generation_2!$B:$B,$H189)</f>
        <v>-5953.8309339640182</v>
      </c>
      <c r="Z189" s="1">
        <f>SUMIFS(Generation_2!T:T,Generation_2!$A:$A,$B$182,Generation_2!$B:$B,$H189)-SUMIFS(Generation_2!$C:$C,Generation_2!$A:$A,$B$182,Generation_2!$B:$B,$H189)</f>
        <v>1351.1476005308068</v>
      </c>
      <c r="AA189" s="1">
        <f>SUMIFS(Generation_2!U:U,Generation_2!$A:$A,$B$182,Generation_2!$B:$B,$H189)-SUMIFS(Generation_2!$C:$C,Generation_2!$A:$A,$B$182,Generation_2!$B:$B,$H189)</f>
        <v>226.80796475306124</v>
      </c>
      <c r="AB189" s="1">
        <f>SUMIFS(Generation_2!V:V,Generation_2!$A:$A,$B$182,Generation_2!$B:$B,$H189)-SUMIFS(Generation_2!$C:$C,Generation_2!$A:$A,$B$182,Generation_2!$B:$B,$H189)</f>
        <v>-3191.9459925626306</v>
      </c>
      <c r="AC189" s="1">
        <f>SUMIFS(Generation_2!W:W,Generation_2!$A:$A,$B$182,Generation_2!$B:$B,$H189)-SUMIFS(Generation_2!$C:$C,Generation_2!$A:$A,$B$182,Generation_2!$B:$B,$H189)</f>
        <v>-73.270950874608388</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52.429755856351775</v>
      </c>
      <c r="K190" s="1">
        <f>SUMIFS(Generation_2!E:E,Generation_2!$A:$A,$B$182,Generation_2!$B:$B,$H190)-SUMIFS(Generation_2!$C:$C,Generation_2!$A:$A,$B$182,Generation_2!$B:$B,$H190)</f>
        <v>13.926099502782407</v>
      </c>
      <c r="L190" s="1">
        <f>SUMIFS(Generation_2!F:F,Generation_2!$A:$A,$B$182,Generation_2!$B:$B,$H190)-SUMIFS(Generation_2!$C:$C,Generation_2!$A:$A,$B$182,Generation_2!$B:$B,$H190)</f>
        <v>101.34833662743868</v>
      </c>
      <c r="M190" s="1">
        <f>SUMIFS(Generation_2!G:G,Generation_2!$A:$A,$B$182,Generation_2!$B:$B,$H190)-SUMIFS(Generation_2!$C:$C,Generation_2!$A:$A,$B$182,Generation_2!$B:$B,$H190)</f>
        <v>600.86538718943223</v>
      </c>
      <c r="N190" s="1">
        <f>SUMIFS(Generation_2!H:H,Generation_2!$A:$A,$B$182,Generation_2!$B:$B,$H190)-SUMIFS(Generation_2!$C:$C,Generation_2!$A:$A,$B$182,Generation_2!$B:$B,$H190)</f>
        <v>931.07208505146514</v>
      </c>
      <c r="O190" s="1">
        <f>SUMIFS(Generation_2!I:I,Generation_2!$A:$A,$B$182,Generation_2!$B:$B,$H190)-SUMIFS(Generation_2!$C:$C,Generation_2!$A:$A,$B$182,Generation_2!$B:$B,$H190)</f>
        <v>734.59257173210017</v>
      </c>
      <c r="P190" s="1">
        <f>SUMIFS(Generation_2!J:J,Generation_2!$A:$A,$B$182,Generation_2!$B:$B,$H190)-SUMIFS(Generation_2!$C:$C,Generation_2!$A:$A,$B$182,Generation_2!$B:$B,$H190)</f>
        <v>515.21784990692402</v>
      </c>
      <c r="Q190" s="1">
        <f>SUMIFS(Generation_2!K:K,Generation_2!$A:$A,$B$182,Generation_2!$B:$B,$H190)-SUMIFS(Generation_2!$C:$C,Generation_2!$A:$A,$B$182,Generation_2!$B:$B,$H190)</f>
        <v>733.60776714649785</v>
      </c>
      <c r="R190" s="1">
        <f>SUMIFS(Generation_2!L:L,Generation_2!$A:$A,$B$182,Generation_2!$B:$B,$H190)-SUMIFS(Generation_2!$C:$C,Generation_2!$A:$A,$B$182,Generation_2!$B:$B,$H190)</f>
        <v>802.69726813431828</v>
      </c>
      <c r="S190" s="1">
        <f>SUMIFS(Generation_2!M:M,Generation_2!$A:$A,$B$182,Generation_2!$B:$B,$H190)-SUMIFS(Generation_2!$C:$C,Generation_2!$A:$A,$B$182,Generation_2!$B:$B,$H190)</f>
        <v>970.74751007335112</v>
      </c>
      <c r="T190" s="1">
        <f>SUMIFS(Generation_2!N:N,Generation_2!$A:$A,$B$182,Generation_2!$B:$B,$H190)-SUMIFS(Generation_2!$C:$C,Generation_2!$A:$A,$B$182,Generation_2!$B:$B,$H190)</f>
        <v>2848.912272344674</v>
      </c>
      <c r="U190" s="1">
        <f>SUMIFS(Generation_2!O:O,Generation_2!$A:$A,$B$182,Generation_2!$B:$B,$H190)-SUMIFS(Generation_2!$C:$C,Generation_2!$A:$A,$B$182,Generation_2!$B:$B,$H190)</f>
        <v>3209.9422293480015</v>
      </c>
      <c r="V190" s="1">
        <f>SUMIFS(Generation_2!P:P,Generation_2!$A:$A,$B$182,Generation_2!$B:$B,$H190)-SUMIFS(Generation_2!$C:$C,Generation_2!$A:$A,$B$182,Generation_2!$B:$B,$H190)</f>
        <v>2465.4938837144255</v>
      </c>
      <c r="W190" s="1">
        <f>SUMIFS(Generation_2!Q:Q,Generation_2!$A:$A,$B$182,Generation_2!$B:$B,$H190)-SUMIFS(Generation_2!$C:$C,Generation_2!$A:$A,$B$182,Generation_2!$B:$B,$H190)</f>
        <v>4411.2277062743669</v>
      </c>
      <c r="X190" s="1">
        <f>SUMIFS(Generation_2!R:R,Generation_2!$A:$A,$B$182,Generation_2!$B:$B,$H190)-SUMIFS(Generation_2!$C:$C,Generation_2!$A:$A,$B$182,Generation_2!$B:$B,$H190)</f>
        <v>4702.7733188609736</v>
      </c>
      <c r="Y190" s="1">
        <f>SUMIFS(Generation_2!S:S,Generation_2!$A:$A,$B$182,Generation_2!$B:$B,$H190)-SUMIFS(Generation_2!$C:$C,Generation_2!$A:$A,$B$182,Generation_2!$B:$B,$H190)</f>
        <v>5112.003458498818</v>
      </c>
      <c r="Z190" s="1">
        <f>SUMIFS(Generation_2!T:T,Generation_2!$A:$A,$B$182,Generation_2!$B:$B,$H190)-SUMIFS(Generation_2!$C:$C,Generation_2!$A:$A,$B$182,Generation_2!$B:$B,$H190)</f>
        <v>5307.2439223393885</v>
      </c>
      <c r="AA190" s="1">
        <f>SUMIFS(Generation_2!U:U,Generation_2!$A:$A,$B$182,Generation_2!$B:$B,$H190)-SUMIFS(Generation_2!$C:$C,Generation_2!$A:$A,$B$182,Generation_2!$B:$B,$H190)</f>
        <v>5473.6405844592873</v>
      </c>
      <c r="AB190" s="1">
        <f>SUMIFS(Generation_2!V:V,Generation_2!$A:$A,$B$182,Generation_2!$B:$B,$H190)-SUMIFS(Generation_2!$C:$C,Generation_2!$A:$A,$B$182,Generation_2!$B:$B,$H190)</f>
        <v>5557.0865211030168</v>
      </c>
      <c r="AC190" s="1">
        <f>SUMIFS(Generation_2!W:W,Generation_2!$A:$A,$B$182,Generation_2!$B:$B,$H190)-SUMIFS(Generation_2!$C:$C,Generation_2!$A:$A,$B$182,Generation_2!$B:$B,$H190)</f>
        <v>6921.6687367036966</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22.634122503163269</v>
      </c>
      <c r="K191" s="1">
        <f>SUMIFS(Generation_2!E:E,Generation_2!$A:$A,$B$182,Generation_2!$B:$B,$H191)-SUMIFS(Generation_2!$C:$C,Generation_2!$A:$A,$B$182,Generation_2!$B:$B,$H191)</f>
        <v>45.985511391672105</v>
      </c>
      <c r="L191" s="1">
        <f>SUMIFS(Generation_2!F:F,Generation_2!$A:$A,$B$182,Generation_2!$B:$B,$H191)-SUMIFS(Generation_2!$C:$C,Generation_2!$A:$A,$B$182,Generation_2!$B:$B,$H191)</f>
        <v>89.54989137582416</v>
      </c>
      <c r="M191" s="1">
        <f>SUMIFS(Generation_2!G:G,Generation_2!$A:$A,$B$182,Generation_2!$B:$B,$H191)-SUMIFS(Generation_2!$C:$C,Generation_2!$A:$A,$B$182,Generation_2!$B:$B,$H191)</f>
        <v>142.76778738940018</v>
      </c>
      <c r="N191" s="1">
        <f>SUMIFS(Generation_2!H:H,Generation_2!$A:$A,$B$182,Generation_2!$B:$B,$H191)-SUMIFS(Generation_2!$C:$C,Generation_2!$A:$A,$B$182,Generation_2!$B:$B,$H191)</f>
        <v>195.90121716588115</v>
      </c>
      <c r="O191" s="1">
        <f>SUMIFS(Generation_2!I:I,Generation_2!$A:$A,$B$182,Generation_2!$B:$B,$H191)-SUMIFS(Generation_2!$C:$C,Generation_2!$A:$A,$B$182,Generation_2!$B:$B,$H191)</f>
        <v>236.25132627858088</v>
      </c>
      <c r="P191" s="1">
        <f>SUMIFS(Generation_2!J:J,Generation_2!$A:$A,$B$182,Generation_2!$B:$B,$H191)-SUMIFS(Generation_2!$C:$C,Generation_2!$A:$A,$B$182,Generation_2!$B:$B,$H191)</f>
        <v>263.79223938729933</v>
      </c>
      <c r="Q191" s="1">
        <f>SUMIFS(Generation_2!K:K,Generation_2!$A:$A,$B$182,Generation_2!$B:$B,$H191)-SUMIFS(Generation_2!$C:$C,Generation_2!$A:$A,$B$182,Generation_2!$B:$B,$H191)</f>
        <v>310.91745844704826</v>
      </c>
      <c r="R191" s="1">
        <f>SUMIFS(Generation_2!L:L,Generation_2!$A:$A,$B$182,Generation_2!$B:$B,$H191)-SUMIFS(Generation_2!$C:$C,Generation_2!$A:$A,$B$182,Generation_2!$B:$B,$H191)</f>
        <v>355.95031698852756</v>
      </c>
      <c r="S191" s="1">
        <f>SUMIFS(Generation_2!M:M,Generation_2!$A:$A,$B$182,Generation_2!$B:$B,$H191)-SUMIFS(Generation_2!$C:$C,Generation_2!$A:$A,$B$182,Generation_2!$B:$B,$H191)</f>
        <v>403.24631214923625</v>
      </c>
      <c r="T191" s="1">
        <f>SUMIFS(Generation_2!N:N,Generation_2!$A:$A,$B$182,Generation_2!$B:$B,$H191)-SUMIFS(Generation_2!$C:$C,Generation_2!$A:$A,$B$182,Generation_2!$B:$B,$H191)</f>
        <v>446.69423534847294</v>
      </c>
      <c r="U191" s="1">
        <f>SUMIFS(Generation_2!O:O,Generation_2!$A:$A,$B$182,Generation_2!$B:$B,$H191)-SUMIFS(Generation_2!$C:$C,Generation_2!$A:$A,$B$182,Generation_2!$B:$B,$H191)</f>
        <v>475.48566452978378</v>
      </c>
      <c r="V191" s="1">
        <f>SUMIFS(Generation_2!P:P,Generation_2!$A:$A,$B$182,Generation_2!$B:$B,$H191)-SUMIFS(Generation_2!$C:$C,Generation_2!$A:$A,$B$182,Generation_2!$B:$B,$H191)</f>
        <v>499.1321880116086</v>
      </c>
      <c r="W191" s="1">
        <f>SUMIFS(Generation_2!Q:Q,Generation_2!$A:$A,$B$182,Generation_2!$B:$B,$H191)-SUMIFS(Generation_2!$C:$C,Generation_2!$A:$A,$B$182,Generation_2!$B:$B,$H191)</f>
        <v>507.75507360931329</v>
      </c>
      <c r="X191" s="1">
        <f>SUMIFS(Generation_2!R:R,Generation_2!$A:$A,$B$182,Generation_2!$B:$B,$H191)-SUMIFS(Generation_2!$C:$C,Generation_2!$A:$A,$B$182,Generation_2!$B:$B,$H191)</f>
        <v>526.07640828646061</v>
      </c>
      <c r="Y191" s="1">
        <f>SUMIFS(Generation_2!S:S,Generation_2!$A:$A,$B$182,Generation_2!$B:$B,$H191)-SUMIFS(Generation_2!$C:$C,Generation_2!$A:$A,$B$182,Generation_2!$B:$B,$H191)</f>
        <v>535.96165746192219</v>
      </c>
      <c r="Z191" s="1">
        <f>SUMIFS(Generation_2!T:T,Generation_2!$A:$A,$B$182,Generation_2!$B:$B,$H191)-SUMIFS(Generation_2!$C:$C,Generation_2!$A:$A,$B$182,Generation_2!$B:$B,$H191)</f>
        <v>550.966460294527</v>
      </c>
      <c r="AA191" s="1">
        <f>SUMIFS(Generation_2!U:U,Generation_2!$A:$A,$B$182,Generation_2!$B:$B,$H191)-SUMIFS(Generation_2!$C:$C,Generation_2!$A:$A,$B$182,Generation_2!$B:$B,$H191)</f>
        <v>572.48994069892899</v>
      </c>
      <c r="AB191" s="1">
        <f>SUMIFS(Generation_2!V:V,Generation_2!$A:$A,$B$182,Generation_2!$B:$B,$H191)-SUMIFS(Generation_2!$C:$C,Generation_2!$A:$A,$B$182,Generation_2!$B:$B,$H191)</f>
        <v>599.83899533301235</v>
      </c>
      <c r="AC191" s="1">
        <f>SUMIFS(Generation_2!W:W,Generation_2!$A:$A,$B$182,Generation_2!$B:$B,$H191)-SUMIFS(Generation_2!$C:$C,Generation_2!$A:$A,$B$182,Generation_2!$B:$B,$H191)</f>
        <v>615.68255138561028</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1263.1530868290392</v>
      </c>
      <c r="K192" s="1">
        <f>SUMIFS(Generation_2!E:E,Generation_2!$A:$A,$B$182,Generation_2!$B:$B,$H192)-SUMIFS(Generation_2!$C:$C,Generation_2!$A:$A,$B$182,Generation_2!$B:$B,$H192)</f>
        <v>1418.4476880758448</v>
      </c>
      <c r="L192" s="1">
        <f>SUMIFS(Generation_2!F:F,Generation_2!$A:$A,$B$182,Generation_2!$B:$B,$H192)-SUMIFS(Generation_2!$C:$C,Generation_2!$A:$A,$B$182,Generation_2!$B:$B,$H192)</f>
        <v>2562.7676018718339</v>
      </c>
      <c r="M192" s="1">
        <f>SUMIFS(Generation_2!G:G,Generation_2!$A:$A,$B$182,Generation_2!$B:$B,$H192)-SUMIFS(Generation_2!$C:$C,Generation_2!$A:$A,$B$182,Generation_2!$B:$B,$H192)</f>
        <v>5310.1719783947774</v>
      </c>
      <c r="N192" s="1">
        <f>SUMIFS(Generation_2!H:H,Generation_2!$A:$A,$B$182,Generation_2!$B:$B,$H192)-SUMIFS(Generation_2!$C:$C,Generation_2!$A:$A,$B$182,Generation_2!$B:$B,$H192)</f>
        <v>5677.5002899853716</v>
      </c>
      <c r="O192" s="1">
        <f>SUMIFS(Generation_2!I:I,Generation_2!$A:$A,$B$182,Generation_2!$B:$B,$H192)-SUMIFS(Generation_2!$C:$C,Generation_2!$A:$A,$B$182,Generation_2!$B:$B,$H192)</f>
        <v>4566.6220775431284</v>
      </c>
      <c r="P192" s="1">
        <f>SUMIFS(Generation_2!J:J,Generation_2!$A:$A,$B$182,Generation_2!$B:$B,$H192)-SUMIFS(Generation_2!$C:$C,Generation_2!$A:$A,$B$182,Generation_2!$B:$B,$H192)</f>
        <v>5799.3695286869624</v>
      </c>
      <c r="Q192" s="1">
        <f>SUMIFS(Generation_2!K:K,Generation_2!$A:$A,$B$182,Generation_2!$B:$B,$H192)-SUMIFS(Generation_2!$C:$C,Generation_2!$A:$A,$B$182,Generation_2!$B:$B,$H192)</f>
        <v>6772.4857201245541</v>
      </c>
      <c r="R192" s="1">
        <f>SUMIFS(Generation_2!L:L,Generation_2!$A:$A,$B$182,Generation_2!$B:$B,$H192)-SUMIFS(Generation_2!$C:$C,Generation_2!$A:$A,$B$182,Generation_2!$B:$B,$H192)</f>
        <v>6503.2124005327278</v>
      </c>
      <c r="S192" s="1">
        <f>SUMIFS(Generation_2!M:M,Generation_2!$A:$A,$B$182,Generation_2!$B:$B,$H192)-SUMIFS(Generation_2!$C:$C,Generation_2!$A:$A,$B$182,Generation_2!$B:$B,$H192)</f>
        <v>9183.211138235587</v>
      </c>
      <c r="T192" s="1">
        <f>SUMIFS(Generation_2!N:N,Generation_2!$A:$A,$B$182,Generation_2!$B:$B,$H192)-SUMIFS(Generation_2!$C:$C,Generation_2!$A:$A,$B$182,Generation_2!$B:$B,$H192)</f>
        <v>5779.3544543774333</v>
      </c>
      <c r="U192" s="1">
        <f>SUMIFS(Generation_2!O:O,Generation_2!$A:$A,$B$182,Generation_2!$B:$B,$H192)-SUMIFS(Generation_2!$C:$C,Generation_2!$A:$A,$B$182,Generation_2!$B:$B,$H192)</f>
        <v>5039.5195189586011</v>
      </c>
      <c r="V192" s="1">
        <f>SUMIFS(Generation_2!P:P,Generation_2!$A:$A,$B$182,Generation_2!$B:$B,$H192)-SUMIFS(Generation_2!$C:$C,Generation_2!$A:$A,$B$182,Generation_2!$B:$B,$H192)</f>
        <v>5797.829079094292</v>
      </c>
      <c r="W192" s="1">
        <f>SUMIFS(Generation_2!Q:Q,Generation_2!$A:$A,$B$182,Generation_2!$B:$B,$H192)-SUMIFS(Generation_2!$C:$C,Generation_2!$A:$A,$B$182,Generation_2!$B:$B,$H192)</f>
        <v>8165.5416498624982</v>
      </c>
      <c r="X192" s="1">
        <f>SUMIFS(Generation_2!R:R,Generation_2!$A:$A,$B$182,Generation_2!$B:$B,$H192)-SUMIFS(Generation_2!$C:$C,Generation_2!$A:$A,$B$182,Generation_2!$B:$B,$H192)</f>
        <v>6880.1188188935485</v>
      </c>
      <c r="Y192" s="1">
        <f>SUMIFS(Generation_2!S:S,Generation_2!$A:$A,$B$182,Generation_2!$B:$B,$H192)-SUMIFS(Generation_2!$C:$C,Generation_2!$A:$A,$B$182,Generation_2!$B:$B,$H192)</f>
        <v>5869.5235110028516</v>
      </c>
      <c r="Z192" s="1">
        <f>SUMIFS(Generation_2!T:T,Generation_2!$A:$A,$B$182,Generation_2!$B:$B,$H192)-SUMIFS(Generation_2!$C:$C,Generation_2!$A:$A,$B$182,Generation_2!$B:$B,$H192)</f>
        <v>4652.1340799748214</v>
      </c>
      <c r="AA192" s="1">
        <f>SUMIFS(Generation_2!U:U,Generation_2!$A:$A,$B$182,Generation_2!$B:$B,$H192)-SUMIFS(Generation_2!$C:$C,Generation_2!$A:$A,$B$182,Generation_2!$B:$B,$H192)</f>
        <v>3731.6787858934258</v>
      </c>
      <c r="AB192" s="1">
        <f>SUMIFS(Generation_2!V:V,Generation_2!$A:$A,$B$182,Generation_2!$B:$B,$H192)-SUMIFS(Generation_2!$C:$C,Generation_2!$A:$A,$B$182,Generation_2!$B:$B,$H192)</f>
        <v>4056.7522995673207</v>
      </c>
      <c r="AC192" s="1">
        <f>SUMIFS(Generation_2!W:W,Generation_2!$A:$A,$B$182,Generation_2!$B:$B,$H192)-SUMIFS(Generation_2!$C:$C,Generation_2!$A:$A,$B$182,Generation_2!$B:$B,$H192)</f>
        <v>6318.7859441725814</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2609.5231455561425</v>
      </c>
      <c r="K193" s="1">
        <f>SUMIFS(Generation_2!E:E,Generation_2!$A:$A,$B$182,Generation_2!$B:$B,$H193)-SUMIFS(Generation_2!$C:$C,Generation_2!$A:$A,$B$182,Generation_2!$B:$B,$H193)</f>
        <v>2195.9283718217193</v>
      </c>
      <c r="L193" s="1">
        <f>SUMIFS(Generation_2!F:F,Generation_2!$A:$A,$B$182,Generation_2!$B:$B,$H193)-SUMIFS(Generation_2!$C:$C,Generation_2!$A:$A,$B$182,Generation_2!$B:$B,$H193)</f>
        <v>2582.4495883661966</v>
      </c>
      <c r="M193" s="1">
        <f>SUMIFS(Generation_2!G:G,Generation_2!$A:$A,$B$182,Generation_2!$B:$B,$H193)-SUMIFS(Generation_2!$C:$C,Generation_2!$A:$A,$B$182,Generation_2!$B:$B,$H193)</f>
        <v>3270.143371537346</v>
      </c>
      <c r="N193" s="1">
        <f>SUMIFS(Generation_2!H:H,Generation_2!$A:$A,$B$182,Generation_2!$B:$B,$H193)-SUMIFS(Generation_2!$C:$C,Generation_2!$A:$A,$B$182,Generation_2!$B:$B,$H193)</f>
        <v>3729.4445981050376</v>
      </c>
      <c r="O193" s="1">
        <f>SUMIFS(Generation_2!I:I,Generation_2!$A:$A,$B$182,Generation_2!$B:$B,$H193)-SUMIFS(Generation_2!$C:$C,Generation_2!$A:$A,$B$182,Generation_2!$B:$B,$H193)</f>
        <v>4015.685439136927</v>
      </c>
      <c r="P193" s="1">
        <f>SUMIFS(Generation_2!J:J,Generation_2!$A:$A,$B$182,Generation_2!$B:$B,$H193)-SUMIFS(Generation_2!$C:$C,Generation_2!$A:$A,$B$182,Generation_2!$B:$B,$H193)</f>
        <v>2048.1443144990844</v>
      </c>
      <c r="Q193" s="1">
        <f>SUMIFS(Generation_2!K:K,Generation_2!$A:$A,$B$182,Generation_2!$B:$B,$H193)-SUMIFS(Generation_2!$C:$C,Generation_2!$A:$A,$B$182,Generation_2!$B:$B,$H193)</f>
        <v>3167.0651723046685</v>
      </c>
      <c r="R193" s="1">
        <f>SUMIFS(Generation_2!L:L,Generation_2!$A:$A,$B$182,Generation_2!$B:$B,$H193)-SUMIFS(Generation_2!$C:$C,Generation_2!$A:$A,$B$182,Generation_2!$B:$B,$H193)</f>
        <v>3402.4678333498523</v>
      </c>
      <c r="S193" s="1">
        <f>SUMIFS(Generation_2!M:M,Generation_2!$A:$A,$B$182,Generation_2!$B:$B,$H193)-SUMIFS(Generation_2!$C:$C,Generation_2!$A:$A,$B$182,Generation_2!$B:$B,$H193)</f>
        <v>3705.0578597452768</v>
      </c>
      <c r="T193" s="1">
        <f>SUMIFS(Generation_2!N:N,Generation_2!$A:$A,$B$182,Generation_2!$B:$B,$H193)-SUMIFS(Generation_2!$C:$C,Generation_2!$A:$A,$B$182,Generation_2!$B:$B,$H193)</f>
        <v>4443.3000368911307</v>
      </c>
      <c r="U193" s="1">
        <f>SUMIFS(Generation_2!O:O,Generation_2!$A:$A,$B$182,Generation_2!$B:$B,$H193)-SUMIFS(Generation_2!$C:$C,Generation_2!$A:$A,$B$182,Generation_2!$B:$B,$H193)</f>
        <v>3848.0233666586901</v>
      </c>
      <c r="V193" s="1">
        <f>SUMIFS(Generation_2!P:P,Generation_2!$A:$A,$B$182,Generation_2!$B:$B,$H193)-SUMIFS(Generation_2!$C:$C,Generation_2!$A:$A,$B$182,Generation_2!$B:$B,$H193)</f>
        <v>3611.8946717258841</v>
      </c>
      <c r="W193" s="1">
        <f>SUMIFS(Generation_2!Q:Q,Generation_2!$A:$A,$B$182,Generation_2!$B:$B,$H193)-SUMIFS(Generation_2!$C:$C,Generation_2!$A:$A,$B$182,Generation_2!$B:$B,$H193)</f>
        <v>4235.4335015054639</v>
      </c>
      <c r="X193" s="1">
        <f>SUMIFS(Generation_2!R:R,Generation_2!$A:$A,$B$182,Generation_2!$B:$B,$H193)-SUMIFS(Generation_2!$C:$C,Generation_2!$A:$A,$B$182,Generation_2!$B:$B,$H193)</f>
        <v>6019.478449719365</v>
      </c>
      <c r="Y193" s="1">
        <f>SUMIFS(Generation_2!S:S,Generation_2!$A:$A,$B$182,Generation_2!$B:$B,$H193)-SUMIFS(Generation_2!$C:$C,Generation_2!$A:$A,$B$182,Generation_2!$B:$B,$H193)</f>
        <v>9712.6782093734219</v>
      </c>
      <c r="Z193" s="1">
        <f>SUMIFS(Generation_2!T:T,Generation_2!$A:$A,$B$182,Generation_2!$B:$B,$H193)-SUMIFS(Generation_2!$C:$C,Generation_2!$A:$A,$B$182,Generation_2!$B:$B,$H193)</f>
        <v>6894.4055301169137</v>
      </c>
      <c r="AA193" s="1">
        <f>SUMIFS(Generation_2!U:U,Generation_2!$A:$A,$B$182,Generation_2!$B:$B,$H193)-SUMIFS(Generation_2!$C:$C,Generation_2!$A:$A,$B$182,Generation_2!$B:$B,$H193)</f>
        <v>9037.7927580575815</v>
      </c>
      <c r="AB193" s="1">
        <f>SUMIFS(Generation_2!V:V,Generation_2!$A:$A,$B$182,Generation_2!$B:$B,$H193)-SUMIFS(Generation_2!$C:$C,Generation_2!$A:$A,$B$182,Generation_2!$B:$B,$H193)</f>
        <v>12976.248723177778</v>
      </c>
      <c r="AC193" s="1">
        <f>SUMIFS(Generation_2!W:W,Generation_2!$A:$A,$B$182,Generation_2!$B:$B,$H193)-SUMIFS(Generation_2!$C:$C,Generation_2!$A:$A,$B$182,Generation_2!$B:$B,$H193)</f>
        <v>14075.986686879511</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175.4427446248028</v>
      </c>
      <c r="K194" s="1">
        <f>SUMIFS(Generation_2!E:E,Generation_2!$A:$A,$B$182,Generation_2!$B:$B,$H194)-SUMIFS(Generation_2!$C:$C,Generation_2!$A:$A,$B$182,Generation_2!$B:$B,$H194)</f>
        <v>409.43262987060007</v>
      </c>
      <c r="L194" s="1">
        <f>SUMIFS(Generation_2!F:F,Generation_2!$A:$A,$B$182,Generation_2!$B:$B,$H194)-SUMIFS(Generation_2!$C:$C,Generation_2!$A:$A,$B$182,Generation_2!$B:$B,$H194)</f>
        <v>769.23726566420009</v>
      </c>
      <c r="M194" s="1">
        <f>SUMIFS(Generation_2!G:G,Generation_2!$A:$A,$B$182,Generation_2!$B:$B,$H194)-SUMIFS(Generation_2!$C:$C,Generation_2!$A:$A,$B$182,Generation_2!$B:$B,$H194)</f>
        <v>1174.0293487369017</v>
      </c>
      <c r="N194" s="1">
        <f>SUMIFS(Generation_2!H:H,Generation_2!$A:$A,$B$182,Generation_2!$B:$B,$H194)-SUMIFS(Generation_2!$C:$C,Generation_2!$A:$A,$B$182,Generation_2!$B:$B,$H194)</f>
        <v>1589.9911247418022</v>
      </c>
      <c r="O194" s="1">
        <f>SUMIFS(Generation_2!I:I,Generation_2!$A:$A,$B$182,Generation_2!$B:$B,$H194)-SUMIFS(Generation_2!$C:$C,Generation_2!$A:$A,$B$182,Generation_2!$B:$B,$H194)</f>
        <v>2049.3157521768026</v>
      </c>
      <c r="P194" s="1">
        <f>SUMIFS(Generation_2!J:J,Generation_2!$A:$A,$B$182,Generation_2!$B:$B,$H194)-SUMIFS(Generation_2!$C:$C,Generation_2!$A:$A,$B$182,Generation_2!$B:$B,$H194)</f>
        <v>2466.0939254255009</v>
      </c>
      <c r="Q194" s="1">
        <f>SUMIFS(Generation_2!K:K,Generation_2!$A:$A,$B$182,Generation_2!$B:$B,$H194)-SUMIFS(Generation_2!$C:$C,Generation_2!$A:$A,$B$182,Generation_2!$B:$B,$H194)</f>
        <v>2878.1102554868994</v>
      </c>
      <c r="R194" s="1">
        <f>SUMIFS(Generation_2!L:L,Generation_2!$A:$A,$B$182,Generation_2!$B:$B,$H194)-SUMIFS(Generation_2!$C:$C,Generation_2!$A:$A,$B$182,Generation_2!$B:$B,$H194)</f>
        <v>3336.5263448641017</v>
      </c>
      <c r="S194" s="1">
        <f>SUMIFS(Generation_2!M:M,Generation_2!$A:$A,$B$182,Generation_2!$B:$B,$H194)-SUMIFS(Generation_2!$C:$C,Generation_2!$A:$A,$B$182,Generation_2!$B:$B,$H194)</f>
        <v>4030.5391378869026</v>
      </c>
      <c r="T194" s="1">
        <f>SUMIFS(Generation_2!N:N,Generation_2!$A:$A,$B$182,Generation_2!$B:$B,$H194)-SUMIFS(Generation_2!$C:$C,Generation_2!$A:$A,$B$182,Generation_2!$B:$B,$H194)</f>
        <v>4842.6681243792009</v>
      </c>
      <c r="U194" s="1">
        <f>SUMIFS(Generation_2!O:O,Generation_2!$A:$A,$B$182,Generation_2!$B:$B,$H194)-SUMIFS(Generation_2!$C:$C,Generation_2!$A:$A,$B$182,Generation_2!$B:$B,$H194)</f>
        <v>5669.9056355480025</v>
      </c>
      <c r="V194" s="1">
        <f>SUMIFS(Generation_2!P:P,Generation_2!$A:$A,$B$182,Generation_2!$B:$B,$H194)-SUMIFS(Generation_2!$C:$C,Generation_2!$A:$A,$B$182,Generation_2!$B:$B,$H194)</f>
        <v>6435.4020228088011</v>
      </c>
      <c r="W194" s="1">
        <f>SUMIFS(Generation_2!Q:Q,Generation_2!$A:$A,$B$182,Generation_2!$B:$B,$H194)-SUMIFS(Generation_2!$C:$C,Generation_2!$A:$A,$B$182,Generation_2!$B:$B,$H194)</f>
        <v>7237.7946775883029</v>
      </c>
      <c r="X194" s="1">
        <f>SUMIFS(Generation_2!R:R,Generation_2!$A:$A,$B$182,Generation_2!$B:$B,$H194)-SUMIFS(Generation_2!$C:$C,Generation_2!$A:$A,$B$182,Generation_2!$B:$B,$H194)</f>
        <v>7957.8448528116023</v>
      </c>
      <c r="Y194" s="1">
        <f>SUMIFS(Generation_2!S:S,Generation_2!$A:$A,$B$182,Generation_2!$B:$B,$H194)-SUMIFS(Generation_2!$C:$C,Generation_2!$A:$A,$B$182,Generation_2!$B:$B,$H194)</f>
        <v>8585.9508067718016</v>
      </c>
      <c r="Z194" s="1">
        <f>SUMIFS(Generation_2!T:T,Generation_2!$A:$A,$B$182,Generation_2!$B:$B,$H194)-SUMIFS(Generation_2!$C:$C,Generation_2!$A:$A,$B$182,Generation_2!$B:$B,$H194)</f>
        <v>9253.4238795983038</v>
      </c>
      <c r="AA194" s="1">
        <f>SUMIFS(Generation_2!U:U,Generation_2!$A:$A,$B$182,Generation_2!$B:$B,$H194)-SUMIFS(Generation_2!$C:$C,Generation_2!$A:$A,$B$182,Generation_2!$B:$B,$H194)</f>
        <v>9958.9389394657046</v>
      </c>
      <c r="AB194" s="1">
        <f>SUMIFS(Generation_2!V:V,Generation_2!$A:$A,$B$182,Generation_2!$B:$B,$H194)-SUMIFS(Generation_2!$C:$C,Generation_2!$A:$A,$B$182,Generation_2!$B:$B,$H194)</f>
        <v>10751.3743788131</v>
      </c>
      <c r="AC194" s="1">
        <f>SUMIFS(Generation_2!W:W,Generation_2!$A:$A,$B$182,Generation_2!$B:$B,$H194)-SUMIFS(Generation_2!$C:$C,Generation_2!$A:$A,$B$182,Generation_2!$B:$B,$H194)</f>
        <v>11667.898072373802</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9.7793083025189798E-2</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9.3839265571800001E-2</v>
      </c>
      <c r="Q196" s="1">
        <f>SUMIFS(Generation_2!K:K,Generation_2!$A:$A,$B$182,Generation_2!$B:$B,$H196)-SUMIFS(Generation_2!$C:$C,Generation_2!$A:$A,$B$182,Generation_2!$B:$B,$H196)</f>
        <v>3.4085617449076663E-2</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0.67386697883750002</v>
      </c>
      <c r="U196" s="1">
        <f>SUMIFS(Generation_2!O:O,Generation_2!$A:$A,$B$182,Generation_2!$B:$B,$H196)-SUMIFS(Generation_2!$C:$C,Generation_2!$A:$A,$B$182,Generation_2!$B:$B,$H196)</f>
        <v>0.28974573955409999</v>
      </c>
      <c r="V196" s="1">
        <f>SUMIFS(Generation_2!P:P,Generation_2!$A:$A,$B$182,Generation_2!$B:$B,$H196)-SUMIFS(Generation_2!$C:$C,Generation_2!$A:$A,$B$182,Generation_2!$B:$B,$H196)</f>
        <v>0.29405033177880002</v>
      </c>
      <c r="W196" s="1">
        <f>SUMIFS(Generation_2!Q:Q,Generation_2!$A:$A,$B$182,Generation_2!$B:$B,$H196)-SUMIFS(Generation_2!$C:$C,Generation_2!$A:$A,$B$182,Generation_2!$B:$B,$H196)</f>
        <v>1.2140584377833394</v>
      </c>
      <c r="X196" s="1">
        <f>SUMIFS(Generation_2!R:R,Generation_2!$A:$A,$B$182,Generation_2!$B:$B,$H196)-SUMIFS(Generation_2!$C:$C,Generation_2!$A:$A,$B$182,Generation_2!$B:$B,$H196)</f>
        <v>0.67411313500442993</v>
      </c>
      <c r="Y196" s="1">
        <f>SUMIFS(Generation_2!S:S,Generation_2!$A:$A,$B$182,Generation_2!$B:$B,$H196)-SUMIFS(Generation_2!$C:$C,Generation_2!$A:$A,$B$182,Generation_2!$B:$B,$H196)</f>
        <v>0.90616051836239997</v>
      </c>
      <c r="Z196" s="1">
        <f>SUMIFS(Generation_2!T:T,Generation_2!$A:$A,$B$182,Generation_2!$B:$B,$H196)-SUMIFS(Generation_2!$C:$C,Generation_2!$A:$A,$B$182,Generation_2!$B:$B,$H196)</f>
        <v>1.2225752427374614</v>
      </c>
      <c r="AA196" s="1">
        <f>SUMIFS(Generation_2!U:U,Generation_2!$A:$A,$B$182,Generation_2!$B:$B,$H196)-SUMIFS(Generation_2!$C:$C,Generation_2!$A:$A,$B$182,Generation_2!$B:$B,$H196)</f>
        <v>1.3777847296117431</v>
      </c>
      <c r="AB196" s="1">
        <f>SUMIFS(Generation_2!V:V,Generation_2!$A:$A,$B$182,Generation_2!$B:$B,$H196)-SUMIFS(Generation_2!$C:$C,Generation_2!$A:$A,$B$182,Generation_2!$B:$B,$H196)</f>
        <v>0</v>
      </c>
      <c r="AC196" s="1">
        <f>SUMIFS(Generation_2!W:W,Generation_2!$A:$A,$B$182,Generation_2!$B:$B,$H196)-SUMIFS(Generation_2!$C:$C,Generation_2!$A:$A,$B$182,Generation_2!$B:$B,$H196)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Slow Change (Counterfactual) vs. Slow Change (DP6)</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7.9%</v>
      </c>
      <c r="B4" s="41"/>
      <c r="C4" s="41"/>
      <c r="I4" s="18"/>
    </row>
    <row r="5" spans="1:31">
      <c r="A5" s="41" t="s">
        <v>276</v>
      </c>
      <c r="B5" s="41"/>
      <c r="C5" s="41"/>
      <c r="I5" s="18"/>
    </row>
    <row r="6" spans="1:31" ht="17" thickBot="1">
      <c r="A6" s="41" t="s">
        <v>275</v>
      </c>
      <c r="G6" s="18"/>
    </row>
    <row r="7" spans="1:31" ht="17" thickBot="1">
      <c r="A7" s="93" t="s">
        <v>71</v>
      </c>
      <c r="B7" s="94" t="str">
        <f>CaseName_1</f>
        <v>Slow Change (Counterfactual)</v>
      </c>
      <c r="C7" s="95"/>
      <c r="D7" s="95"/>
      <c r="E7" s="95"/>
      <c r="F7" s="95"/>
      <c r="G7" s="96"/>
      <c r="H7" s="97"/>
      <c r="I7" s="28"/>
    </row>
    <row r="8" spans="1:31" ht="17" thickBot="1">
      <c r="A8" s="93" t="s">
        <v>72</v>
      </c>
      <c r="B8" s="94" t="str">
        <f>CaseName_2</f>
        <v>Slow Change (DP6)</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861.24838516468435</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0</v>
      </c>
      <c r="N13" s="14">
        <f>SUMIFS(BuildCost_1!F:F,BuildCost_1!$A:$A,$B$10)/1000-SUMIFS(BuildCost_2!F:F,BuildCost_2!$A:$A,$B$10)/1000</f>
        <v>-0.55043949964107242</v>
      </c>
      <c r="O13" s="14">
        <f>SUMIFS(BuildCost_1!G:G,BuildCost_1!$A:$A,$B$10)/1000-SUMIFS(BuildCost_2!G:G,BuildCost_2!$A:$A,$B$10)/1000</f>
        <v>-0.83606984877127388</v>
      </c>
      <c r="P13" s="14">
        <f>SUMIFS(BuildCost_1!H:H,BuildCost_1!$A:$A,$B$10)/1000-SUMIFS(BuildCost_2!H:H,BuildCost_2!$A:$A,$B$10)/1000</f>
        <v>-1.1026531647185038</v>
      </c>
      <c r="Q13" s="14">
        <f>SUMIFS(BuildCost_1!I:I,BuildCost_1!$A:$A,$B$10)/1000-SUMIFS(BuildCost_2!I:I,BuildCost_2!$A:$A,$B$10)/1000</f>
        <v>1.0306245657845921</v>
      </c>
      <c r="R13" s="14">
        <f>SUMIFS(BuildCost_1!J:J,BuildCost_1!$A:$A,$B$10)/1000-SUMIFS(BuildCost_2!J:J,BuildCost_2!$A:$A,$B$10)/1000</f>
        <v>1.1003638939381517</v>
      </c>
      <c r="S13" s="14">
        <f>SUMIFS(BuildCost_1!K:K,BuildCost_1!$A:$A,$B$10)/1000-SUMIFS(BuildCost_2!K:K,BuildCost_2!$A:$A,$B$10)/1000</f>
        <v>1.6483804706583669</v>
      </c>
      <c r="T13" s="14">
        <f>SUMIFS(BuildCost_1!L:L,BuildCost_1!$A:$A,$B$10)/1000-SUMIFS(BuildCost_2!L:L,BuildCost_2!$A:$A,$B$10)/1000</f>
        <v>18.228095533741111</v>
      </c>
      <c r="U13" s="14">
        <f>SUMIFS(BuildCost_1!M:M,BuildCost_1!$A:$A,$B$10)/1000-SUMIFS(BuildCost_2!M:M,BuildCost_2!$A:$A,$B$10)/1000</f>
        <v>48.515036991169382</v>
      </c>
      <c r="V13" s="14">
        <f>SUMIFS(BuildCost_1!N:N,BuildCost_1!$A:$A,$B$10)/1000-SUMIFS(BuildCost_2!N:N,BuildCost_2!$A:$A,$B$10)/1000</f>
        <v>276.72666234777068</v>
      </c>
      <c r="W13" s="14">
        <f>SUMIFS(BuildCost_1!O:O,BuildCost_1!$A:$A,$B$10)/1000-SUMIFS(BuildCost_2!O:O,BuildCost_2!$A:$A,$B$10)/1000</f>
        <v>309.15895578494587</v>
      </c>
      <c r="X13" s="14">
        <f>SUMIFS(BuildCost_1!P:P,BuildCost_1!$A:$A,$B$10)/1000-SUMIFS(BuildCost_2!P:P,BuildCost_2!$A:$A,$B$10)/1000</f>
        <v>356.89620724289011</v>
      </c>
      <c r="Y13" s="14">
        <f>SUMIFS(BuildCost_1!Q:Q,BuildCost_1!$A:$A,$B$10)/1000-SUMIFS(BuildCost_2!Q:Q,BuildCost_2!$A:$A,$B$10)/1000</f>
        <v>464.76429000752819</v>
      </c>
      <c r="Z13" s="14">
        <f>SUMIFS(BuildCost_1!R:R,BuildCost_1!$A:$A,$B$10)/1000-SUMIFS(BuildCost_2!R:R,BuildCost_2!$A:$A,$B$10)/1000</f>
        <v>388.42445014235602</v>
      </c>
      <c r="AA13" s="14">
        <f>SUMIFS(BuildCost_1!S:S,BuildCost_1!$A:$A,$B$10)/1000-SUMIFS(BuildCost_2!S:S,BuildCost_2!$A:$A,$B$10)/1000</f>
        <v>251.14475918220819</v>
      </c>
      <c r="AB13" s="14">
        <f>SUMIFS(BuildCost_1!T:T,BuildCost_1!$A:$A,$B$10)/1000-SUMIFS(BuildCost_2!T:T,BuildCost_2!$A:$A,$B$10)/1000</f>
        <v>286.4095809087421</v>
      </c>
      <c r="AC13" s="14">
        <f>SUMIFS(BuildCost_1!U:U,BuildCost_1!$A:$A,$B$10)/1000-SUMIFS(BuildCost_2!U:U,BuildCost_2!$A:$A,$B$10)/1000</f>
        <v>483.65860171248391</v>
      </c>
      <c r="AD13" s="14">
        <f>SUMIFS(BuildCost_1!V:V,BuildCost_1!$A:$A,$B$10)/1000-SUMIFS(BuildCost_2!V:V,BuildCost_2!$A:$A,$B$10)/1000</f>
        <v>308.24718360158295</v>
      </c>
      <c r="AE13" s="14">
        <f>SUMIFS(BuildCost_1!W:W,BuildCost_1!$A:$A,$B$10)/1000-SUMIFS(BuildCost_2!W:W,BuildCost_2!$A:$A,$B$10)/1000</f>
        <v>180.85109773580598</v>
      </c>
    </row>
    <row r="14" spans="1:31">
      <c r="E14" s="43"/>
      <c r="F14" s="42"/>
      <c r="G14" s="10"/>
      <c r="H14" s="7" t="s">
        <v>101</v>
      </c>
      <c r="I14" s="30">
        <f t="shared" si="0"/>
        <v>981.69974402004777</v>
      </c>
      <c r="J14" s="14"/>
      <c r="K14" s="14">
        <f>SUMIFS(FOMCost_1!C:C,FOMCost_1!$A:$A,$B$10)/1000-SUMIFS(FOMCost_2!C:C,FOMCost_2!$A:$A,$B$10)/1000</f>
        <v>6.7377397259983809</v>
      </c>
      <c r="L14" s="14">
        <f>SUMIFS(FOMCost_1!D:D,FOMCost_1!$A:$A,$B$10)/1000-SUMIFS(FOMCost_2!D:D,FOMCost_2!$A:$A,$B$10)/1000</f>
        <v>-1.3187673175707459E-11</v>
      </c>
      <c r="M14" s="14">
        <f>SUMIFS(FOMCost_1!E:E,FOMCost_1!$A:$A,$B$10)/1000-SUMIFS(FOMCost_2!E:E,FOMCost_2!$A:$A,$B$10)/1000</f>
        <v>-3.637978807091713E-11</v>
      </c>
      <c r="N14" s="14">
        <f>SUMIFS(FOMCost_1!F:F,FOMCost_1!$A:$A,$B$10)/1000-SUMIFS(FOMCost_2!F:F,FOMCost_2!$A:$A,$B$10)/1000</f>
        <v>-0.2121384600386591</v>
      </c>
      <c r="O14" s="14">
        <f>SUMIFS(FOMCost_1!G:G,FOMCost_1!$A:$A,$B$10)/1000-SUMIFS(FOMCost_2!G:G,FOMCost_2!$A:$A,$B$10)/1000</f>
        <v>-0.35256570386263775</v>
      </c>
      <c r="P14" s="14">
        <f>SUMIFS(FOMCost_1!H:H,FOMCost_1!$A:$A,$B$10)/1000-SUMIFS(FOMCost_2!H:H,FOMCost_2!$A:$A,$B$10)/1000</f>
        <v>-0.72730170375189118</v>
      </c>
      <c r="Q14" s="14">
        <f>SUMIFS(FOMCost_1!I:I,FOMCost_1!$A:$A,$B$10)/1000-SUMIFS(FOMCost_2!I:I,FOMCost_2!$A:$A,$B$10)/1000</f>
        <v>-0.42966576104436172</v>
      </c>
      <c r="R14" s="14">
        <f>SUMIFS(FOMCost_1!J:J,FOMCost_1!$A:$A,$B$10)/1000-SUMIFS(FOMCost_2!J:J,FOMCost_2!$A:$A,$B$10)/1000</f>
        <v>-0.36932353897782377</v>
      </c>
      <c r="S14" s="14">
        <f>SUMIFS(FOMCost_1!K:K,FOMCost_1!$A:$A,$B$10)/1000-SUMIFS(FOMCost_2!K:K,FOMCost_2!$A:$A,$B$10)/1000</f>
        <v>-4.2623675667073258E-2</v>
      </c>
      <c r="T14" s="14">
        <f>SUMIFS(FOMCost_1!L:L,FOMCost_1!$A:$A,$B$10)/1000-SUMIFS(FOMCost_2!L:L,FOMCost_2!$A:$A,$B$10)/1000</f>
        <v>1.704377870314147</v>
      </c>
      <c r="U14" s="14">
        <f>SUMIFS(FOMCost_1!M:M,FOMCost_1!$A:$A,$B$10)/1000-SUMIFS(FOMCost_2!M:M,FOMCost_2!$A:$A,$B$10)/1000</f>
        <v>4.9259054436961378</v>
      </c>
      <c r="V14" s="14">
        <f>SUMIFS(FOMCost_1!N:N,FOMCost_1!$A:$A,$B$10)/1000-SUMIFS(FOMCost_2!N:N,FOMCost_2!$A:$A,$B$10)/1000</f>
        <v>405.58211886109439</v>
      </c>
      <c r="W14" s="14">
        <f>SUMIFS(FOMCost_1!O:O,FOMCost_1!$A:$A,$B$10)/1000-SUMIFS(FOMCost_2!O:O,FOMCost_2!$A:$A,$B$10)/1000</f>
        <v>73.066859423124242</v>
      </c>
      <c r="X14" s="14">
        <f>SUMIFS(FOMCost_1!P:P,FOMCost_1!$A:$A,$B$10)/1000-SUMIFS(FOMCost_2!P:P,FOMCost_2!$A:$A,$B$10)/1000</f>
        <v>75.790204512913533</v>
      </c>
      <c r="Y14" s="14">
        <f>SUMIFS(FOMCost_1!Q:Q,FOMCost_1!$A:$A,$B$10)/1000-SUMIFS(FOMCost_2!Q:Q,FOMCost_2!$A:$A,$B$10)/1000</f>
        <v>349.79135549558669</v>
      </c>
      <c r="Z14" s="14">
        <f>SUMIFS(FOMCost_1!R:R,FOMCost_1!$A:$A,$B$10)/1000-SUMIFS(FOMCost_2!R:R,FOMCost_2!$A:$A,$B$10)/1000</f>
        <v>123.49561926565366</v>
      </c>
      <c r="AA14" s="14">
        <f>SUMIFS(FOMCost_1!S:S,FOMCost_1!$A:$A,$B$10)/1000-SUMIFS(FOMCost_2!S:S,FOMCost_2!$A:$A,$B$10)/1000</f>
        <v>816.94705821758544</v>
      </c>
      <c r="AB14" s="14">
        <f>SUMIFS(FOMCost_1!T:T,FOMCost_1!$A:$A,$B$10)/1000-SUMIFS(FOMCost_2!T:T,FOMCost_2!$A:$A,$B$10)/1000</f>
        <v>1147.1286524245547</v>
      </c>
      <c r="AC14" s="14">
        <f>SUMIFS(FOMCost_1!U:U,FOMCost_1!$A:$A,$B$10)/1000-SUMIFS(FOMCost_2!U:U,FOMCost_2!$A:$A,$B$10)/1000</f>
        <v>545.91918426667735</v>
      </c>
      <c r="AD14" s="14">
        <f>SUMIFS(FOMCost_1!V:V,FOMCost_1!$A:$A,$B$10)/1000-SUMIFS(FOMCost_2!V:V,FOMCost_2!$A:$A,$B$10)/1000</f>
        <v>503.30217159695485</v>
      </c>
      <c r="AE14" s="14">
        <f>SUMIFS(FOMCost_1!W:W,FOMCost_1!$A:$A,$B$10)/1000-SUMIFS(FOMCost_2!W:W,FOMCost_2!$A:$A,$B$10)/1000</f>
        <v>76.826751250579946</v>
      </c>
    </row>
    <row r="15" spans="1:31">
      <c r="E15" s="43"/>
      <c r="F15" s="42"/>
      <c r="G15" s="42"/>
      <c r="H15" s="7" t="s">
        <v>102</v>
      </c>
      <c r="I15" s="30">
        <f t="shared" si="0"/>
        <v>1069.6631835225899</v>
      </c>
      <c r="J15" s="14"/>
      <c r="K15" s="14">
        <f>SUMIFS(FuelCost_1!C:C,FuelCost_1!$A:$A,$B$10)/1000-SUMIFS(FuelCost_2!C:C,FuelCost_2!$A:$A,$B$10)/1000</f>
        <v>-8.6246311121440158</v>
      </c>
      <c r="L15" s="14">
        <f>SUMIFS(FuelCost_1!D:D,FuelCost_1!$A:$A,$B$10)/1000-SUMIFS(FuelCost_2!D:D,FuelCost_2!$A:$A,$B$10)/1000</f>
        <v>10.931783258567066</v>
      </c>
      <c r="M15" s="14">
        <f>SUMIFS(FuelCost_1!E:E,FuelCost_1!$A:$A,$B$10)/1000-SUMIFS(FuelCost_2!E:E,FuelCost_2!$A:$A,$B$10)/1000</f>
        <v>12.316777662872028</v>
      </c>
      <c r="N15" s="14">
        <f>SUMIFS(FuelCost_1!F:F,FuelCost_1!$A:$A,$B$10)/1000-SUMIFS(FuelCost_2!F:F,FuelCost_2!$A:$A,$B$10)/1000</f>
        <v>146.32643991279701</v>
      </c>
      <c r="O15" s="14">
        <f>SUMIFS(FuelCost_1!G:G,FuelCost_1!$A:$A,$B$10)/1000-SUMIFS(FuelCost_2!G:G,FuelCost_2!$A:$A,$B$10)/1000</f>
        <v>155.28254935446671</v>
      </c>
      <c r="P15" s="14">
        <f>SUMIFS(FuelCost_1!H:H,FuelCost_1!$A:$A,$B$10)/1000-SUMIFS(FuelCost_2!H:H,FuelCost_2!$A:$A,$B$10)/1000</f>
        <v>173.22581627754562</v>
      </c>
      <c r="Q15" s="14">
        <f>SUMIFS(FuelCost_1!I:I,FuelCost_1!$A:$A,$B$10)/1000-SUMIFS(FuelCost_2!I:I,FuelCost_2!$A:$A,$B$10)/1000</f>
        <v>136.36351357740796</v>
      </c>
      <c r="R15" s="14">
        <f>SUMIFS(FuelCost_1!J:J,FuelCost_1!$A:$A,$B$10)/1000-SUMIFS(FuelCost_2!J:J,FuelCost_2!$A:$A,$B$10)/1000</f>
        <v>177.02643295833195</v>
      </c>
      <c r="S15" s="14">
        <f>SUMIFS(FuelCost_1!K:K,FuelCost_1!$A:$A,$B$10)/1000-SUMIFS(FuelCost_2!K:K,FuelCost_2!$A:$A,$B$10)/1000</f>
        <v>145.3691084886168</v>
      </c>
      <c r="T15" s="14">
        <f>SUMIFS(FuelCost_1!L:L,FuelCost_1!$A:$A,$B$10)/1000-SUMIFS(FuelCost_2!L:L,FuelCost_2!$A:$A,$B$10)/1000</f>
        <v>113.72962322427929</v>
      </c>
      <c r="U15" s="14">
        <f>SUMIFS(FuelCost_1!M:M,FuelCost_1!$A:$A,$B$10)/1000-SUMIFS(FuelCost_2!M:M,FuelCost_2!$A:$A,$B$10)/1000</f>
        <v>128.12832278792121</v>
      </c>
      <c r="V15" s="14">
        <f>SUMIFS(FuelCost_1!N:N,FuelCost_1!$A:$A,$B$10)/1000-SUMIFS(FuelCost_2!N:N,FuelCost_2!$A:$A,$B$10)/1000</f>
        <v>147.77318446777531</v>
      </c>
      <c r="W15" s="14">
        <f>SUMIFS(FuelCost_1!O:O,FuelCost_1!$A:$A,$B$10)/1000-SUMIFS(FuelCost_2!O:O,FuelCost_2!$A:$A,$B$10)/1000</f>
        <v>145.98132762001023</v>
      </c>
      <c r="X15" s="14">
        <f>SUMIFS(FuelCost_1!P:P,FuelCost_1!$A:$A,$B$10)/1000-SUMIFS(FuelCost_2!P:P,FuelCost_2!$A:$A,$B$10)/1000</f>
        <v>163.04491300240829</v>
      </c>
      <c r="Y15" s="14">
        <f>SUMIFS(FuelCost_1!Q:Q,FuelCost_1!$A:$A,$B$10)/1000-SUMIFS(FuelCost_2!Q:Q,FuelCost_2!$A:$A,$B$10)/1000</f>
        <v>134.65031357738894</v>
      </c>
      <c r="Z15" s="14">
        <f>SUMIFS(FuelCost_1!R:R,FuelCost_1!$A:$A,$B$10)/1000-SUMIFS(FuelCost_2!R:R,FuelCost_2!$A:$A,$B$10)/1000</f>
        <v>173.68176961142353</v>
      </c>
      <c r="AA15" s="14">
        <f>SUMIFS(FuelCost_1!S:S,FuelCost_1!$A:$A,$B$10)/1000-SUMIFS(FuelCost_2!S:S,FuelCost_2!$A:$A,$B$10)/1000</f>
        <v>268.92135080975936</v>
      </c>
      <c r="AB15" s="14">
        <f>SUMIFS(FuelCost_1!T:T,FuelCost_1!$A:$A,$B$10)/1000-SUMIFS(FuelCost_2!T:T,FuelCost_2!$A:$A,$B$10)/1000</f>
        <v>179.91903072969581</v>
      </c>
      <c r="AC15" s="14">
        <f>SUMIFS(FuelCost_1!U:U,FuelCost_1!$A:$A,$B$10)/1000-SUMIFS(FuelCost_2!U:U,FuelCost_2!$A:$A,$B$10)/1000</f>
        <v>103.74231426931397</v>
      </c>
      <c r="AD15" s="14">
        <f>SUMIFS(FuelCost_1!V:V,FuelCost_1!$A:$A,$B$10)/1000-SUMIFS(FuelCost_2!V:V,FuelCost_2!$A:$A,$B$10)/1000</f>
        <v>228.74999885363968</v>
      </c>
      <c r="AE15" s="14">
        <f>SUMIFS(FuelCost_1!W:W,FuelCost_1!$A:$A,$B$10)/1000-SUMIFS(FuelCost_2!W:W,FuelCost_2!$A:$A,$B$10)/1000</f>
        <v>460.72564817105763</v>
      </c>
    </row>
    <row r="16" spans="1:31">
      <c r="E16" s="43"/>
      <c r="F16" s="42"/>
      <c r="G16" s="42"/>
      <c r="H16" s="7" t="s">
        <v>103</v>
      </c>
      <c r="I16" s="30">
        <f t="shared" si="0"/>
        <v>-32.567990606576664</v>
      </c>
      <c r="J16" s="14"/>
      <c r="K16" s="14">
        <f>SUMIFS(VOMCost_1!C:C,VOMCost_1!$A:$A,$B$10)/1000-SUMIFS(VOMCost_2!C:C,VOMCost_2!$A:$A,$B$10)/1000</f>
        <v>-0.2242955178334114</v>
      </c>
      <c r="L16" s="14">
        <f>SUMIFS(VOMCost_1!D:D,VOMCost_1!$A:$A,$B$10)/1000-SUMIFS(VOMCost_2!D:D,VOMCost_2!$A:$A,$B$10)/1000</f>
        <v>-0.31012052570804371</v>
      </c>
      <c r="M16" s="14">
        <f>SUMIFS(VOMCost_1!E:E,VOMCost_1!$A:$A,$B$10)/1000-SUMIFS(VOMCost_2!E:E,VOMCost_2!$A:$A,$B$10)/1000</f>
        <v>-8.4828220390249953E-2</v>
      </c>
      <c r="N16" s="14">
        <f>SUMIFS(VOMCost_1!F:F,VOMCost_1!$A:$A,$B$10)/1000-SUMIFS(VOMCost_2!F:F,VOMCost_2!$A:$A,$B$10)/1000</f>
        <v>-1.0327339478150179</v>
      </c>
      <c r="O16" s="14">
        <f>SUMIFS(VOMCost_1!G:G,VOMCost_1!$A:$A,$B$10)/1000-SUMIFS(VOMCost_2!G:G,VOMCost_2!$A:$A,$B$10)/1000</f>
        <v>-0.88860364287836546</v>
      </c>
      <c r="P16" s="14">
        <f>SUMIFS(VOMCost_1!H:H,VOMCost_1!$A:$A,$B$10)/1000-SUMIFS(VOMCost_2!H:H,VOMCost_2!$A:$A,$B$10)/1000</f>
        <v>-3.2787344151254274</v>
      </c>
      <c r="Q16" s="14">
        <f>SUMIFS(VOMCost_1!I:I,VOMCost_1!$A:$A,$B$10)/1000-SUMIFS(VOMCost_2!I:I,VOMCost_2!$A:$A,$B$10)/1000</f>
        <v>0.53111223756513937</v>
      </c>
      <c r="R16" s="14">
        <f>SUMIFS(VOMCost_1!J:J,VOMCost_1!$A:$A,$B$10)/1000-SUMIFS(VOMCost_2!J:J,VOMCost_2!$A:$A,$B$10)/1000</f>
        <v>-0.74783433760944718</v>
      </c>
      <c r="S16" s="14">
        <f>SUMIFS(VOMCost_1!K:K,VOMCost_1!$A:$A,$B$10)/1000-SUMIFS(VOMCost_2!K:K,VOMCost_2!$A:$A,$B$10)/1000</f>
        <v>-0.80910717172389468</v>
      </c>
      <c r="T16" s="14">
        <f>SUMIFS(VOMCost_1!L:L,VOMCost_1!$A:$A,$B$10)/1000-SUMIFS(VOMCost_2!L:L,VOMCost_2!$A:$A,$B$10)/1000</f>
        <v>-0.83190608801544386</v>
      </c>
      <c r="U16" s="14">
        <f>SUMIFS(VOMCost_1!M:M,VOMCost_1!$A:$A,$B$10)/1000-SUMIFS(VOMCost_2!M:M,VOMCost_2!$A:$A,$B$10)/1000</f>
        <v>-5.1963117187907528</v>
      </c>
      <c r="V16" s="14">
        <f>SUMIFS(VOMCost_1!N:N,VOMCost_1!$A:$A,$B$10)/1000-SUMIFS(VOMCost_2!N:N,VOMCost_2!$A:$A,$B$10)/1000</f>
        <v>-5.6014045780873403</v>
      </c>
      <c r="W16" s="14">
        <f>SUMIFS(VOMCost_1!O:O,VOMCost_1!$A:$A,$B$10)/1000-SUMIFS(VOMCost_2!O:O,VOMCost_2!$A:$A,$B$10)/1000</f>
        <v>-5.7857042202011826</v>
      </c>
      <c r="X16" s="14">
        <f>SUMIFS(VOMCost_1!P:P,VOMCost_1!$A:$A,$B$10)/1000-SUMIFS(VOMCost_2!P:P,VOMCost_2!$A:$A,$B$10)/1000</f>
        <v>-5.5669372236453682</v>
      </c>
      <c r="Y16" s="14">
        <f>SUMIFS(VOMCost_1!Q:Q,VOMCost_1!$A:$A,$B$10)/1000-SUMIFS(VOMCost_2!Q:Q,VOMCost_2!$A:$A,$B$10)/1000</f>
        <v>-28.48948703254041</v>
      </c>
      <c r="Z16" s="14">
        <f>SUMIFS(VOMCost_1!R:R,VOMCost_1!$A:$A,$B$10)/1000-SUMIFS(VOMCost_2!R:R,VOMCost_2!$A:$A,$B$10)/1000</f>
        <v>-14.647320773788351</v>
      </c>
      <c r="AA16" s="14">
        <f>SUMIFS(VOMCost_1!S:S,VOMCost_1!$A:$A,$B$10)/1000-SUMIFS(VOMCost_2!S:S,VOMCost_2!$A:$A,$B$10)/1000</f>
        <v>-18.575559220269042</v>
      </c>
      <c r="AB16" s="14">
        <f>SUMIFS(VOMCost_1!T:T,VOMCost_1!$A:$A,$B$10)/1000-SUMIFS(VOMCost_2!T:T,VOMCost_2!$A:$A,$B$10)/1000</f>
        <v>-14.324264473701987</v>
      </c>
      <c r="AC16" s="14">
        <f>SUMIFS(VOMCost_1!U:U,VOMCost_1!$A:$A,$B$10)/1000-SUMIFS(VOMCost_2!U:U,VOMCost_2!$A:$A,$B$10)/1000</f>
        <v>-26.747204705364425</v>
      </c>
      <c r="AD16" s="14">
        <f>SUMIFS(VOMCost_1!V:V,VOMCost_1!$A:$A,$B$10)/1000-SUMIFS(VOMCost_2!V:V,VOMCost_2!$A:$A,$B$10)/1000</f>
        <v>-6.2212954910000917</v>
      </c>
      <c r="AE16" s="14">
        <f>SUMIFS(VOMCost_1!W:W,VOMCost_1!$A:$A,$B$10)/1000-SUMIFS(VOMCost_2!W:W,VOMCost_2!$A:$A,$B$10)/1000</f>
        <v>26.64155383210732</v>
      </c>
    </row>
    <row r="17" spans="1:60">
      <c r="E17" s="43"/>
      <c r="F17" s="42"/>
      <c r="G17" s="42"/>
      <c r="H17" s="7" t="s">
        <v>104</v>
      </c>
      <c r="I17" s="14">
        <f t="shared" si="0"/>
        <v>-2.907125162561071</v>
      </c>
      <c r="J17" s="14"/>
      <c r="K17" s="14">
        <f>SUMIFS(REZTxCost_1!C:C,REZTxCost_1!$A:$A,$B$10)/1000-SUMIFS(REZTxCost_2!C:C,REZTxCost_2!$A:$A,$B$10)/1000</f>
        <v>0</v>
      </c>
      <c r="L17" s="14">
        <f>SUMIFS(REZTxCost_1!D:D,REZTxCost_1!$A:$A,$B$10)/1000-SUMIFS(REZTxCost_2!D:D,REZTxCost_2!$A:$A,$B$10)/1000</f>
        <v>-0.54180000000003625</v>
      </c>
      <c r="M17" s="14">
        <f>SUMIFS(REZTxCost_1!E:E,REZTxCost_1!$A:$A,$B$10)/1000-SUMIFS(REZTxCost_2!E:E,REZTxCost_2!$A:$A,$B$10)/1000</f>
        <v>-0.54179999999996553</v>
      </c>
      <c r="N17" s="14">
        <f>SUMIFS(REZTxCost_1!F:F,REZTxCost_1!$A:$A,$B$10)/1000-SUMIFS(REZTxCost_2!F:F,REZTxCost_2!$A:$A,$B$10)/1000</f>
        <v>-0.54180000000003625</v>
      </c>
      <c r="O17" s="14">
        <f>SUMIFS(REZTxCost_1!G:G,REZTxCost_1!$A:$A,$B$10)/1000-SUMIFS(REZTxCost_2!G:G,REZTxCost_2!$A:$A,$B$10)/1000</f>
        <v>-0.54180000000003625</v>
      </c>
      <c r="P17" s="14">
        <f>SUMIFS(REZTxCost_1!H:H,REZTxCost_1!$A:$A,$B$10)/1000-SUMIFS(REZTxCost_2!H:H,REZTxCost_2!$A:$A,$B$10)/1000</f>
        <v>-0.54180000000003625</v>
      </c>
      <c r="Q17" s="14">
        <f>SUMIFS(REZTxCost_1!I:I,REZTxCost_1!$A:$A,$B$10)/1000-SUMIFS(REZTxCost_2!I:I,REZTxCost_2!$A:$A,$B$10)/1000</f>
        <v>-0.54179999999996553</v>
      </c>
      <c r="R17" s="14">
        <f>SUMIFS(REZTxCost_1!J:J,REZTxCost_1!$A:$A,$B$10)/1000-SUMIFS(REZTxCost_2!J:J,REZTxCost_2!$A:$A,$B$10)/1000</f>
        <v>-0.54180000000003625</v>
      </c>
      <c r="S17" s="14">
        <f>SUMIFS(REZTxCost_1!K:K,REZTxCost_1!$A:$A,$B$10)/1000-SUMIFS(REZTxCost_2!K:K,REZTxCost_2!$A:$A,$B$10)/1000</f>
        <v>-0.54180000000003625</v>
      </c>
      <c r="T17" s="14">
        <f>SUMIFS(REZTxCost_1!L:L,REZTxCost_1!$A:$A,$B$10)/1000-SUMIFS(REZTxCost_2!L:L,REZTxCost_2!$A:$A,$B$10)/1000</f>
        <v>-0.54180000000003625</v>
      </c>
      <c r="U17" s="14">
        <f>SUMIFS(REZTxCost_1!M:M,REZTxCost_1!$A:$A,$B$10)/1000-SUMIFS(REZTxCost_2!M:M,REZTxCost_2!$A:$A,$B$10)/1000</f>
        <v>-0.54179999999996553</v>
      </c>
      <c r="V17" s="14">
        <f>SUMIFS(REZTxCost_1!N:N,REZTxCost_1!$A:$A,$B$10)/1000-SUMIFS(REZTxCost_2!N:N,REZTxCost_2!$A:$A,$B$10)/1000</f>
        <v>0</v>
      </c>
      <c r="W17" s="14">
        <f>SUMIFS(REZTxCost_1!O:O,REZTxCost_1!$A:$A,$B$10)/1000-SUMIFS(REZTxCost_2!O:O,REZTxCost_2!$A:$A,$B$10)/1000</f>
        <v>0</v>
      </c>
      <c r="X17" s="14">
        <f>SUMIFS(REZTxCost_1!P:P,REZTxCost_1!$A:$A,$B$10)/1000-SUMIFS(REZTxCost_2!P:P,REZTxCost_2!$A:$A,$B$10)/1000</f>
        <v>0</v>
      </c>
      <c r="Y17" s="14">
        <f>SUMIFS(REZTxCost_1!Q:Q,REZTxCost_1!$A:$A,$B$10)/1000-SUMIFS(REZTxCost_2!Q:Q,REZTxCost_2!$A:$A,$B$10)/1000</f>
        <v>0</v>
      </c>
      <c r="Z17" s="14">
        <f>SUMIFS(REZTxCost_1!R:R,REZTxCost_1!$A:$A,$B$10)/1000-SUMIFS(REZTxCost_2!R:R,REZTxCost_2!$A:$A,$B$10)/1000</f>
        <v>0</v>
      </c>
      <c r="AA17" s="14">
        <f>SUMIFS(REZTxCost_1!S:S,REZTxCost_1!$A:$A,$B$10)/1000-SUMIFS(REZTxCost_2!S:S,REZTxCost_2!$A:$A,$B$10)/1000</f>
        <v>0</v>
      </c>
      <c r="AB17" s="14">
        <f>SUMIFS(REZTxCost_1!T:T,REZTxCost_1!$A:$A,$B$10)/1000-SUMIFS(REZTxCost_2!T:T,REZTxCost_2!$A:$A,$B$10)/1000</f>
        <v>0</v>
      </c>
      <c r="AC17" s="14">
        <f>SUMIFS(REZTxCost_1!U:U,REZTxCost_1!$A:$A,$B$10)/1000-SUMIFS(REZTxCost_2!U:U,REZTxCost_2!$A:$A,$B$10)/1000</f>
        <v>0</v>
      </c>
      <c r="AD17" s="14">
        <f>SUMIFS(REZTxCost_1!V:V,REZTxCost_1!$A:$A,$B$10)/1000-SUMIFS(REZTxCost_2!V:V,REZTxCost_2!$A:$A,$B$10)/1000</f>
        <v>0</v>
      </c>
      <c r="AE17" s="14">
        <f>SUMIFS(REZTxCost_1!W:W,REZTxCost_1!$A:$A,$B$10)/1000-SUMIFS(REZTxCost_2!W:W,REZTxCost_2!$A:$A,$B$10)/1000</f>
        <v>0</v>
      </c>
    </row>
    <row r="18" spans="1:60">
      <c r="E18" s="43"/>
      <c r="F18" s="42"/>
      <c r="G18" s="42"/>
      <c r="H18" s="7" t="s">
        <v>105</v>
      </c>
      <c r="I18" s="30">
        <f t="shared" si="0"/>
        <v>19.528228532599218</v>
      </c>
      <c r="J18" s="14"/>
      <c r="K18" s="14">
        <f>SUMIFS(DSPCost_1!C:C,DSPCost_1!$A:$A,$B$10)/1000-SUMIFS(DSPCost_2!C:C,DSPCost_2!$A:$A,$B$10)/1000</f>
        <v>0</v>
      </c>
      <c r="L18" s="14">
        <f>SUMIFS(DSPCost_1!D:D,DSPCost_1!$A:$A,$B$10)/1000-SUMIFS(DSPCost_2!D:D,DSPCost_2!$A:$A,$B$10)/1000</f>
        <v>0</v>
      </c>
      <c r="M18" s="14">
        <f>SUMIFS(DSPCost_1!E:E,DSPCost_1!$A:$A,$B$10)/1000-SUMIFS(DSPCost_2!E:E,DSPCost_2!$A:$A,$B$10)/1000</f>
        <v>0</v>
      </c>
      <c r="N18" s="14">
        <f>SUMIFS(DSPCost_1!F:F,DSPCost_1!$A:$A,$B$10)/1000-SUMIFS(DSPCost_2!F:F,DSPCost_2!$A:$A,$B$10)/1000</f>
        <v>1.43755832047029</v>
      </c>
      <c r="O18" s="14">
        <f>SUMIFS(DSPCost_1!G:G,DSPCost_1!$A:$A,$B$10)/1000-SUMIFS(DSPCost_2!G:G,DSPCost_2!$A:$A,$B$10)/1000</f>
        <v>0</v>
      </c>
      <c r="P18" s="14">
        <f>SUMIFS(DSPCost_1!H:H,DSPCost_1!$A:$A,$B$10)/1000-SUMIFS(DSPCost_2!H:H,DSPCost_2!$A:$A,$B$10)/1000</f>
        <v>0</v>
      </c>
      <c r="Q18" s="14">
        <f>SUMIFS(DSPCost_1!I:I,DSPCost_1!$A:$A,$B$10)/1000-SUMIFS(DSPCost_2!I:I,DSPCost_2!$A:$A,$B$10)/1000</f>
        <v>0</v>
      </c>
      <c r="R18" s="14">
        <f>SUMIFS(DSPCost_1!J:J,DSPCost_1!$A:$A,$B$10)/1000-SUMIFS(DSPCost_2!J:J,DSPCost_2!$A:$A,$B$10)/1000</f>
        <v>6.0442927534006525</v>
      </c>
      <c r="S18" s="14">
        <f>SUMIFS(DSPCost_1!K:K,DSPCost_1!$A:$A,$B$10)/1000-SUMIFS(DSPCost_2!K:K,DSPCost_2!$A:$A,$B$10)/1000</f>
        <v>0.50105857650142704</v>
      </c>
      <c r="T18" s="14">
        <f>SUMIFS(DSPCost_1!L:L,DSPCost_1!$A:$A,$B$10)/1000-SUMIFS(DSPCost_2!L:L,DSPCost_2!$A:$A,$B$10)/1000</f>
        <v>0</v>
      </c>
      <c r="U18" s="14">
        <f>SUMIFS(DSPCost_1!M:M,DSPCost_1!$A:$A,$B$10)/1000-SUMIFS(DSPCost_2!M:M,DSPCost_2!$A:$A,$B$10)/1000</f>
        <v>0</v>
      </c>
      <c r="V18" s="14">
        <f>SUMIFS(DSPCost_1!N:N,DSPCost_1!$A:$A,$B$10)/1000-SUMIFS(DSPCost_2!N:N,DSPCost_2!$A:$A,$B$10)/1000</f>
        <v>9.9058445889112505</v>
      </c>
      <c r="W18" s="14">
        <f>SUMIFS(DSPCost_1!O:O,DSPCost_1!$A:$A,$B$10)/1000-SUMIFS(DSPCost_2!O:O,DSPCost_2!$A:$A,$B$10)/1000</f>
        <v>4.2592623714452706</v>
      </c>
      <c r="X18" s="14">
        <f>SUMIFS(DSPCost_1!P:P,DSPCost_1!$A:$A,$B$10)/1000-SUMIFS(DSPCost_2!P:P,DSPCost_2!$A:$A,$B$10)/1000</f>
        <v>4.3225398771483601</v>
      </c>
      <c r="Y18" s="14">
        <f>SUMIFS(DSPCost_1!Q:Q,DSPCost_1!$A:$A,$B$10)/1000-SUMIFS(DSPCost_2!Q:Q,DSPCost_2!$A:$A,$B$10)/1000</f>
        <v>-6.3651829999690968</v>
      </c>
      <c r="Z18" s="14">
        <f>SUMIFS(DSPCost_1!R:R,DSPCost_1!$A:$A,$B$10)/1000-SUMIFS(DSPCost_2!R:R,DSPCost_2!$A:$A,$B$10)/1000</f>
        <v>7.8992664287229211</v>
      </c>
      <c r="AA18" s="14">
        <f>SUMIFS(DSPCost_1!S:S,DSPCost_1!$A:$A,$B$10)/1000-SUMIFS(DSPCost_2!S:S,DSPCost_2!$A:$A,$B$10)/1000</f>
        <v>9.2597477228877594</v>
      </c>
      <c r="AB18" s="14">
        <f>SUMIFS(DSPCost_1!T:T,DSPCost_1!$A:$A,$B$10)/1000-SUMIFS(DSPCost_2!T:T,DSPCost_2!$A:$A,$B$10)/1000</f>
        <v>17.971856068240683</v>
      </c>
      <c r="AC18" s="14">
        <f>SUMIFS(DSPCost_1!U:U,DSPCost_1!$A:$A,$B$10)/1000-SUMIFS(DSPCost_2!U:U,DSPCost_2!$A:$A,$B$10)/1000</f>
        <v>20.253435525292627</v>
      </c>
      <c r="AD18" s="14">
        <f>SUMIFS(DSPCost_1!V:V,DSPCost_1!$A:$A,$B$10)/1000-SUMIFS(DSPCost_2!V:V,DSPCost_2!$A:$A,$B$10)/1000</f>
        <v>-4.8051663917663703</v>
      </c>
      <c r="AE18" s="14">
        <f>SUMIFS(DSPCost_1!W:W,DSPCost_1!$A:$A,$B$10)/1000-SUMIFS(DSPCost_2!W:W,DSPCost_2!$A:$A,$B$10)/1000</f>
        <v>-0.3369951548647947</v>
      </c>
    </row>
    <row r="19" spans="1:60">
      <c r="E19" s="43"/>
      <c r="F19" s="42"/>
      <c r="G19" s="42"/>
      <c r="H19" s="7" t="s">
        <v>106</v>
      </c>
      <c r="I19" s="30">
        <f t="shared" si="0"/>
        <v>-52.257158947599372</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-143.36792920353992</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-64.923832945107961</v>
      </c>
      <c r="Z19" s="14">
        <f>SUMIFS(RehabCost_1!R:R,RehabCost_1!$A:$A,$B$10)/1000-SUMIFS(RehabCost_2!R:R,RehabCost_2!$A:$A,$B$10)/1000</f>
        <v>69.311720387139999</v>
      </c>
      <c r="AA19" s="14">
        <f>SUMIFS(RehabCost_1!S:S,RehabCost_1!$A:$A,$B$10)/1000-SUMIFS(RehabCost_2!S:S,RehabCost_2!$A:$A,$B$10)/1000</f>
        <v>2.5307156554657695</v>
      </c>
      <c r="AB19" s="14">
        <f>SUMIFS(RehabCost_1!T:T,RehabCost_1!$A:$A,$B$10)/1000-SUMIFS(RehabCost_2!T:T,RehabCost_2!$A:$A,$B$10)/1000</f>
        <v>-9.6064821731447783</v>
      </c>
      <c r="AC19" s="14">
        <f>SUMIFS(RehabCost_1!U:U,RehabCost_1!$A:$A,$B$10)/1000-SUMIFS(RehabCost_2!U:U,RehabCost_2!$A:$A,$B$10)/1000</f>
        <v>-2.9487837502831837</v>
      </c>
      <c r="AD19" s="14">
        <f>SUMIFS(RehabCost_1!V:V,RehabCost_1!$A:$A,$B$10)/1000-SUMIFS(RehabCost_2!V:V,RehabCost_2!$A:$A,$B$10)/1000</f>
        <v>-2.7707645831364598</v>
      </c>
      <c r="AE19" s="14">
        <f>SUMIFS(RehabCost_1!W:W,RehabCost_1!$A:$A,$B$10)/1000-SUMIFS(RehabCost_2!W:W,RehabCost_2!$A:$A,$B$10)/1000</f>
        <v>0</v>
      </c>
    </row>
    <row r="20" spans="1:60">
      <c r="E20" s="43"/>
      <c r="F20" s="42"/>
      <c r="G20" s="42"/>
      <c r="H20" s="7" t="s">
        <v>107</v>
      </c>
      <c r="I20" s="30">
        <f>NPV(WACC,K20:AE20)/(1+WACC)^2+J20</f>
        <v>-3263.1912216663168</v>
      </c>
      <c r="J20" s="14">
        <f>-SUMIFS(ICTxCost_2!C:C,ICTxCost_2!$A:$A,$B$10)/1000</f>
        <v>-122.84423985132705</v>
      </c>
      <c r="K20" s="14">
        <f>SUMIFS(ICTxCost_1!C:C,ICTxCost_1!$A:$A,$B$10)/1000-SUMIFS(ICTxCost_2!D:D,ICTxCost_2!$A:$A,$B$10)/1000</f>
        <v>0</v>
      </c>
      <c r="L20" s="14">
        <f>SUMIFS(ICTxCost_1!D:D,ICTxCost_1!$A:$A,$B$10)/1000-SUMIFS(ICTxCost_2!E:E,ICTxCost_2!$A:$A,$B$10)/1000</f>
        <v>-9.5344753679084242</v>
      </c>
      <c r="M20" s="14">
        <f>SUMIFS(ICTxCost_1!E:E,ICTxCost_1!$A:$A,$B$10)/1000-SUMIFS(ICTxCost_2!F:F,ICTxCost_2!$A:$A,$B$10)/1000</f>
        <v>-9.5344753679084242</v>
      </c>
      <c r="N20" s="14">
        <f>SUMIFS(ICTxCost_1!F:F,ICTxCost_1!$A:$A,$B$10)/1000-SUMIFS(ICTxCost_2!G:G,ICTxCost_2!$A:$A,$B$10)/1000</f>
        <v>-175.33548472160135</v>
      </c>
      <c r="O20" s="14">
        <f>SUMIFS(ICTxCost_1!G:G,ICTxCost_1!$A:$A,$B$10)/1000-SUMIFS(ICTxCost_2!H:H,ICTxCost_2!$A:$A,$B$10)/1000</f>
        <v>-366.02499207976979</v>
      </c>
      <c r="P20" s="14">
        <f>SUMIFS(ICTxCost_1!H:H,ICTxCost_1!$A:$A,$B$10)/1000-SUMIFS(ICTxCost_2!I:I,ICTxCost_2!$A:$A,$B$10)/1000</f>
        <v>-366.02499207976979</v>
      </c>
      <c r="Q20" s="14">
        <f>SUMIFS(ICTxCost_1!I:I,ICTxCost_1!$A:$A,$B$10)/1000-SUMIFS(ICTxCost_2!J:J,ICTxCost_2!$A:$A,$B$10)/1000</f>
        <v>-366.02499207976979</v>
      </c>
      <c r="R20" s="14">
        <f>SUMIFS(ICTxCost_1!J:J,ICTxCost_1!$A:$A,$B$10)/1000-SUMIFS(ICTxCost_2!K:K,ICTxCost_2!$A:$A,$B$10)/1000</f>
        <v>-366.02499207976979</v>
      </c>
      <c r="S20" s="14">
        <f>SUMIFS(ICTxCost_1!K:K,ICTxCost_1!$A:$A,$B$10)/1000-SUMIFS(ICTxCost_2!L:L,ICTxCost_2!$A:$A,$B$10)/1000</f>
        <v>-366.02499207976979</v>
      </c>
      <c r="T20" s="14">
        <f>SUMIFS(ICTxCost_1!L:L,ICTxCost_1!$A:$A,$B$10)/1000-SUMIFS(ICTxCost_2!M:M,ICTxCost_2!$A:$A,$B$10)/1000</f>
        <v>-366.02499207976979</v>
      </c>
      <c r="U20" s="14">
        <f>SUMIFS(ICTxCost_1!M:M,ICTxCost_1!$A:$A,$B$10)/1000-SUMIFS(ICTxCost_2!N:N,ICTxCost_2!$A:$A,$B$10)/1000</f>
        <v>-366.02499207976979</v>
      </c>
      <c r="V20" s="14">
        <f>SUMIFS(ICTxCost_1!N:N,ICTxCost_1!$A:$A,$B$10)/1000-SUMIFS(ICTxCost_2!O:O,ICTxCost_2!$A:$A,$B$10)/1000</f>
        <v>-558.07656734763941</v>
      </c>
      <c r="W20" s="14">
        <f>SUMIFS(ICTxCost_1!O:O,ICTxCost_1!$A:$A,$B$10)/1000-SUMIFS(ICTxCost_2!P:P,ICTxCost_2!$A:$A,$B$10)/1000</f>
        <v>-558.07656734763941</v>
      </c>
      <c r="X20" s="14">
        <f>SUMIFS(ICTxCost_1!P:P,ICTxCost_1!$A:$A,$B$10)/1000-SUMIFS(ICTxCost_2!Q:Q,ICTxCost_2!$A:$A,$B$10)/1000</f>
        <v>-558.07656734763941</v>
      </c>
      <c r="Y20" s="14">
        <f>SUMIFS(ICTxCost_1!Q:Q,ICTxCost_1!$A:$A,$B$10)/1000-SUMIFS(ICTxCost_2!R:R,ICTxCost_2!$A:$A,$B$10)/1000</f>
        <v>-819.13958337370343</v>
      </c>
      <c r="Z20" s="14">
        <f>SUMIFS(ICTxCost_1!R:R,ICTxCost_1!$A:$A,$B$10)/1000-SUMIFS(ICTxCost_2!S:S,ICTxCost_2!$A:$A,$B$10)/1000</f>
        <v>-819.13958337370343</v>
      </c>
      <c r="AA20" s="14">
        <f>SUMIFS(ICTxCost_1!S:S,ICTxCost_1!$A:$A,$B$10)/1000-SUMIFS(ICTxCost_2!T:T,ICTxCost_2!$A:$A,$B$10)/1000</f>
        <v>-819.13958337370343</v>
      </c>
      <c r="AB20" s="14">
        <f>SUMIFS(ICTxCost_1!T:T,ICTxCost_1!$A:$A,$B$10)/1000-SUMIFS(ICTxCost_2!U:U,ICTxCost_2!$A:$A,$B$10)/1000</f>
        <v>-819.13958337370343</v>
      </c>
      <c r="AC20" s="14">
        <f>SUMIFS(ICTxCost_1!U:U,ICTxCost_1!$A:$A,$B$10)/1000-SUMIFS(ICTxCost_2!V:V,ICTxCost_2!$A:$A,$B$10)/1000</f>
        <v>-819.13958337370343</v>
      </c>
      <c r="AD20" s="14">
        <f>SUMIFS(ICTxCost_1!V:V,ICTxCost_1!$A:$A,$B$10)/1000-SUMIFS(ICTxCost_2!W:W,ICTxCost_2!$A:$A,$B$10)/1000</f>
        <v>-819.13958337370343</v>
      </c>
      <c r="AE20" s="14">
        <f>SUMIFS(ICTxCost_1!W:W,ICTxCost_1!$A:$A,$B$10)/1000-SUMIFS(ICTxCost_2!X:X,ICTxCost_2!$A:$A,$B$10)/1000</f>
        <v>-819.13958337370343</v>
      </c>
    </row>
    <row r="21" spans="1:60">
      <c r="G21" s="43"/>
      <c r="H21" s="15" t="s">
        <v>319</v>
      </c>
      <c r="I21" s="16">
        <f t="shared" ref="I21" si="1">SUM(I13:I20)</f>
        <v>-418.78395514313206</v>
      </c>
      <c r="J21" s="16">
        <f t="shared" ref="J21:AE21" si="2">SUM(J13:J20)</f>
        <v>-122.84423985132705</v>
      </c>
      <c r="K21" s="16">
        <f t="shared" si="2"/>
        <v>-2.1111869039790463</v>
      </c>
      <c r="L21" s="16">
        <f t="shared" si="2"/>
        <v>0.54538736493737439</v>
      </c>
      <c r="M21" s="16">
        <f t="shared" si="2"/>
        <v>2.1556740745370089</v>
      </c>
      <c r="N21" s="16">
        <f t="shared" si="2"/>
        <v>-29.908598395828818</v>
      </c>
      <c r="O21" s="16">
        <f t="shared" si="2"/>
        <v>-213.36148192081538</v>
      </c>
      <c r="P21" s="16">
        <f t="shared" si="2"/>
        <v>-198.44966508582002</v>
      </c>
      <c r="Q21" s="16">
        <f t="shared" si="2"/>
        <v>-229.07120746005643</v>
      </c>
      <c r="R21" s="16">
        <f t="shared" si="2"/>
        <v>-183.51286035068634</v>
      </c>
      <c r="S21" s="16">
        <f t="shared" si="2"/>
        <v>-219.89997538975874</v>
      </c>
      <c r="T21" s="16">
        <f t="shared" si="2"/>
        <v>-233.73660154107614</v>
      </c>
      <c r="U21" s="16">
        <f t="shared" si="2"/>
        <v>-190.19383857577378</v>
      </c>
      <c r="V21" s="16">
        <f t="shared" si="2"/>
        <v>132.94190913628495</v>
      </c>
      <c r="W21" s="16">
        <f t="shared" si="2"/>
        <v>-31.395866368314955</v>
      </c>
      <c r="X21" s="16">
        <f t="shared" si="2"/>
        <v>36.410360064075576</v>
      </c>
      <c r="Y21" s="16">
        <f t="shared" si="2"/>
        <v>30.287872729182936</v>
      </c>
      <c r="Z21" s="16">
        <f t="shared" si="2"/>
        <v>-70.974078312195616</v>
      </c>
      <c r="AA21" s="16">
        <f t="shared" si="2"/>
        <v>511.08848899393422</v>
      </c>
      <c r="AB21" s="16">
        <f t="shared" si="2"/>
        <v>788.35879011068312</v>
      </c>
      <c r="AC21" s="16">
        <f t="shared" si="2"/>
        <v>304.73796394441695</v>
      </c>
      <c r="AD21" s="16">
        <f t="shared" si="2"/>
        <v>207.36254421257115</v>
      </c>
      <c r="AE21" s="16">
        <f t="shared" si="2"/>
        <v>-74.431527539017338</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882</v>
      </c>
      <c r="U32" s="1">
        <f>SUMIFS(Capacity_1!P:P,Capacity_1!$A:$A,$B$29,Capacity_1!$B:$B,$H32)-SUMIFS(Capacity_2!P:P,Capacity_2!$A:$A,$B$29,Capacity_2!$B:$B,$H32)</f>
        <v>882</v>
      </c>
      <c r="V32" s="1">
        <f>SUMIFS(Capacity_1!Q:Q,Capacity_1!$A:$A,$B$29,Capacity_1!$B:$B,$H32)-SUMIFS(Capacity_2!Q:Q,Capacity_2!$A:$A,$B$29,Capacity_2!$B:$B,$H32)</f>
        <v>882</v>
      </c>
      <c r="W32" s="1">
        <f>SUMIFS(Capacity_1!R:R,Capacity_1!$A:$A,$B$29,Capacity_1!$B:$B,$H32)-SUMIFS(Capacity_2!R:R,Capacity_2!$A:$A,$B$29,Capacity_2!$B:$B,$H32)</f>
        <v>1265.152</v>
      </c>
      <c r="X32" s="1">
        <f>SUMIFS(Capacity_1!S:S,Capacity_1!$A:$A,$B$29,Capacity_1!$B:$B,$H32)-SUMIFS(Capacity_2!S:S,Capacity_2!$A:$A,$B$29,Capacity_2!$B:$B,$H32)</f>
        <v>829.85699999999997</v>
      </c>
      <c r="Y32" s="1">
        <f>SUMIFS(Capacity_1!T:T,Capacity_1!$A:$A,$B$29,Capacity_1!$B:$B,$H32)-SUMIFS(Capacity_2!T:T,Capacity_2!$A:$A,$B$29,Capacity_2!$B:$B,$H32)</f>
        <v>775.15200000000186</v>
      </c>
      <c r="Z32" s="1">
        <f>SUMIFS(Capacity_1!U:U,Capacity_1!$A:$A,$B$29,Capacity_1!$B:$B,$H32)-SUMIFS(Capacity_2!U:U,Capacity_2!$A:$A,$B$29,Capacity_2!$B:$B,$H32)</f>
        <v>775.15200000000186</v>
      </c>
      <c r="AA32" s="1">
        <f>SUMIFS(Capacity_1!V:V,Capacity_1!$A:$A,$B$29,Capacity_1!$B:$B,$H32)-SUMIFS(Capacity_2!V:V,Capacity_2!$A:$A,$B$29,Capacity_2!$B:$B,$H32)</f>
        <v>775.15200000000186</v>
      </c>
      <c r="AB32" s="1">
        <f>SUMIFS(Capacity_1!W:W,Capacity_1!$A:$A,$B$29,Capacity_1!$B:$B,$H32)-SUMIFS(Capacity_2!W:W,Capacity_2!$A:$A,$B$29,Capacity_2!$B:$B,$H32)</f>
        <v>775.15200000000186</v>
      </c>
      <c r="AC32" s="1">
        <f>SUMIFS(Capacity_1!X:X,Capacity_1!$A:$A,$B$29,Capacity_1!$B:$B,$H32)-SUMIFS(Capacity_2!X:X,Capacity_2!$A:$A,$B$29,Capacity_2!$B:$B,$H32)</f>
        <v>775.15200000000186</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1022.6284363800005</v>
      </c>
      <c r="U35" s="1">
        <f>SUMIFS(Capacity_1!P:P,Capacity_1!$A:$A,$B$29,Capacity_1!$B:$B,$H35)-SUMIFS(Capacity_2!P:P,Capacity_2!$A:$A,$B$29,Capacity_2!$B:$B,$H35)</f>
        <v>1022.6284363799996</v>
      </c>
      <c r="V35" s="1">
        <f>SUMIFS(Capacity_1!Q:Q,Capacity_1!$A:$A,$B$29,Capacity_1!$B:$B,$H35)-SUMIFS(Capacity_2!Q:Q,Capacity_2!$A:$A,$B$29,Capacity_2!$B:$B,$H35)</f>
        <v>1172.7952414199999</v>
      </c>
      <c r="W35" s="1">
        <f>SUMIFS(Capacity_1!R:R,Capacity_1!$A:$A,$B$29,Capacity_1!$B:$B,$H35)-SUMIFS(Capacity_2!R:R,Capacity_2!$A:$A,$B$29,Capacity_2!$B:$B,$H35)</f>
        <v>1728.5646643199998</v>
      </c>
      <c r="X35" s="1">
        <f>SUMIFS(Capacity_1!S:S,Capacity_1!$A:$A,$B$29,Capacity_1!$B:$B,$H35)-SUMIFS(Capacity_2!S:S,Capacity_2!$A:$A,$B$29,Capacity_2!$B:$B,$H35)</f>
        <v>1681.9209294600005</v>
      </c>
      <c r="Y35" s="1">
        <f>SUMIFS(Capacity_1!T:T,Capacity_1!$A:$A,$B$29,Capacity_1!$B:$B,$H35)-SUMIFS(Capacity_2!T:T,Capacity_2!$A:$A,$B$29,Capacity_2!$B:$B,$H35)</f>
        <v>2030.5583083199999</v>
      </c>
      <c r="Z35" s="1">
        <f>SUMIFS(Capacity_1!U:U,Capacity_1!$A:$A,$B$29,Capacity_1!$B:$B,$H35)-SUMIFS(Capacity_2!U:U,Capacity_2!$A:$A,$B$29,Capacity_2!$B:$B,$H35)</f>
        <v>2346.3574884600002</v>
      </c>
      <c r="AA35" s="1">
        <f>SUMIFS(Capacity_1!V:V,Capacity_1!$A:$A,$B$29,Capacity_1!$B:$B,$H35)-SUMIFS(Capacity_2!V:V,Capacity_2!$A:$A,$B$29,Capacity_2!$B:$B,$H35)</f>
        <v>3200.2952022599993</v>
      </c>
      <c r="AB35" s="1">
        <f>SUMIFS(Capacity_1!W:W,Capacity_1!$A:$A,$B$29,Capacity_1!$B:$B,$H35)-SUMIFS(Capacity_2!W:W,Capacity_2!$A:$A,$B$29,Capacity_2!$B:$B,$H35)</f>
        <v>3200.2952022599993</v>
      </c>
      <c r="AC35" s="1">
        <f>SUMIFS(Capacity_1!X:X,Capacity_1!$A:$A,$B$29,Capacity_1!$B:$B,$H35)-SUMIFS(Capacity_2!X:X,Capacity_2!$A:$A,$B$29,Capacity_2!$B:$B,$H35)</f>
        <v>3838.9656237599993</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212.7557809900004</v>
      </c>
      <c r="S37" s="1">
        <f>SUMIFS(Capacity_1!N:N,Capacity_1!$A:$A,$B$29,Capacity_1!$B:$B,$H37)-SUMIFS(Capacity_2!N:N,Capacity_2!$A:$A,$B$29,Capacity_2!$B:$B,$H37)</f>
        <v>603.44529608999983</v>
      </c>
      <c r="T37" s="1">
        <f>SUMIFS(Capacity_1!O:O,Capacity_1!$A:$A,$B$29,Capacity_1!$B:$B,$H37)-SUMIFS(Capacity_2!O:O,Capacity_2!$A:$A,$B$29,Capacity_2!$B:$B,$H37)</f>
        <v>1275.4428791900004</v>
      </c>
      <c r="U37" s="1">
        <f>SUMIFS(Capacity_1!P:P,Capacity_1!$A:$A,$B$29,Capacity_1!$B:$B,$H37)-SUMIFS(Capacity_2!P:P,Capacity_2!$A:$A,$B$29,Capacity_2!$B:$B,$H37)</f>
        <v>1656.7820260899994</v>
      </c>
      <c r="V37" s="1">
        <f>SUMIFS(Capacity_1!Q:Q,Capacity_1!$A:$A,$B$29,Capacity_1!$B:$B,$H37)-SUMIFS(Capacity_2!Q:Q,Capacity_2!$A:$A,$B$29,Capacity_2!$B:$B,$H37)</f>
        <v>1874.1166479999997</v>
      </c>
      <c r="W37" s="1">
        <f>SUMIFS(Capacity_1!R:R,Capacity_1!$A:$A,$B$29,Capacity_1!$B:$B,$H37)-SUMIFS(Capacity_2!R:R,Capacity_2!$A:$A,$B$29,Capacity_2!$B:$B,$H37)</f>
        <v>2116.0648529300001</v>
      </c>
      <c r="X37" s="1">
        <f>SUMIFS(Capacity_1!S:S,Capacity_1!$A:$A,$B$29,Capacity_1!$B:$B,$H37)-SUMIFS(Capacity_2!S:S,Capacity_2!$A:$A,$B$29,Capacity_2!$B:$B,$H37)</f>
        <v>1872.2458122199996</v>
      </c>
      <c r="Y37" s="1">
        <f>SUMIFS(Capacity_1!T:T,Capacity_1!$A:$A,$B$29,Capacity_1!$B:$B,$H37)-SUMIFS(Capacity_2!T:T,Capacity_2!$A:$A,$B$29,Capacity_2!$B:$B,$H37)</f>
        <v>776.16485554999963</v>
      </c>
      <c r="Z37" s="1">
        <f>SUMIFS(Capacity_1!U:U,Capacity_1!$A:$A,$B$29,Capacity_1!$B:$B,$H37)-SUMIFS(Capacity_2!U:U,Capacity_2!$A:$A,$B$29,Capacity_2!$B:$B,$H37)</f>
        <v>530.16364912000063</v>
      </c>
      <c r="AA37" s="1">
        <f>SUMIFS(Capacity_1!V:V,Capacity_1!$A:$A,$B$29,Capacity_1!$B:$B,$H37)-SUMIFS(Capacity_2!V:V,Capacity_2!$A:$A,$B$29,Capacity_2!$B:$B,$H37)</f>
        <v>917.3328292899987</v>
      </c>
      <c r="AB37" s="1">
        <f>SUMIFS(Capacity_1!W:W,Capacity_1!$A:$A,$B$29,Capacity_1!$B:$B,$H37)-SUMIFS(Capacity_2!W:W,Capacity_2!$A:$A,$B$29,Capacity_2!$B:$B,$H37)</f>
        <v>917.3328292899987</v>
      </c>
      <c r="AC37" s="1">
        <f>SUMIFS(Capacity_1!X:X,Capacity_1!$A:$A,$B$29,Capacity_1!$B:$B,$H37)-SUMIFS(Capacity_2!X:X,Capacity_2!$A:$A,$B$29,Capacity_2!$B:$B,$H37)</f>
        <v>-1489.2262565499996</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0</v>
      </c>
      <c r="P39" s="1">
        <f>SUMIFS(Capacity_1!K:K,Capacity_1!$A:$A,$B$29,Capacity_1!$B:$B,$H39)-SUMIFS(Capacity_2!K:K,Capacity_2!$A:$A,$B$29,Capacity_2!$B:$B,$H39)</f>
        <v>0</v>
      </c>
      <c r="Q39" s="1">
        <f>SUMIFS(Capacity_1!L:L,Capacity_1!$A:$A,$B$29,Capacity_1!$B:$B,$H39)-SUMIFS(Capacity_2!L:L,Capacity_2!$A:$A,$B$29,Capacity_2!$B:$B,$H39)</f>
        <v>0</v>
      </c>
      <c r="R39" s="1">
        <f>SUMIFS(Capacity_1!M:M,Capacity_1!$A:$A,$B$29,Capacity_1!$B:$B,$H39)-SUMIFS(Capacity_2!M:M,Capacity_2!$A:$A,$B$29,Capacity_2!$B:$B,$H39)</f>
        <v>0</v>
      </c>
      <c r="S39" s="1">
        <f>SUMIFS(Capacity_1!N:N,Capacity_1!$A:$A,$B$29,Capacity_1!$B:$B,$H39)-SUMIFS(Capacity_2!N:N,Capacity_2!$A:$A,$B$29,Capacity_2!$B:$B,$H39)</f>
        <v>0</v>
      </c>
      <c r="T39" s="1">
        <f>SUMIFS(Capacity_1!O:O,Capacity_1!$A:$A,$B$29,Capacity_1!$B:$B,$H39)-SUMIFS(Capacity_2!O:O,Capacity_2!$A:$A,$B$29,Capacity_2!$B:$B,$H39)</f>
        <v>0</v>
      </c>
      <c r="U39" s="1">
        <f>SUMIFS(Capacity_1!P:P,Capacity_1!$A:$A,$B$29,Capacity_1!$B:$B,$H39)-SUMIFS(Capacity_2!P:P,Capacity_2!$A:$A,$B$29,Capacity_2!$B:$B,$H39)</f>
        <v>0</v>
      </c>
      <c r="V39" s="1">
        <f>SUMIFS(Capacity_1!Q:Q,Capacity_1!$A:$A,$B$29,Capacity_1!$B:$B,$H39)-SUMIFS(Capacity_2!Q:Q,Capacity_2!$A:$A,$B$29,Capacity_2!$B:$B,$H39)</f>
        <v>0</v>
      </c>
      <c r="W39" s="1">
        <f>SUMIFS(Capacity_1!R:R,Capacity_1!$A:$A,$B$29,Capacity_1!$B:$B,$H39)-SUMIFS(Capacity_2!R:R,Capacity_2!$A:$A,$B$29,Capacity_2!$B:$B,$H39)</f>
        <v>-143.46338171000025</v>
      </c>
      <c r="X39" s="1">
        <f>SUMIFS(Capacity_1!S:S,Capacity_1!$A:$A,$B$29,Capacity_1!$B:$B,$H39)-SUMIFS(Capacity_2!S:S,Capacity_2!$A:$A,$B$29,Capacity_2!$B:$B,$H39)</f>
        <v>-11.163381709999157</v>
      </c>
      <c r="Y39" s="1">
        <f>SUMIFS(Capacity_1!T:T,Capacity_1!$A:$A,$B$29,Capacity_1!$B:$B,$H39)-SUMIFS(Capacity_2!T:T,Capacity_2!$A:$A,$B$29,Capacity_2!$B:$B,$H39)</f>
        <v>-69.219999999997526</v>
      </c>
      <c r="Z39" s="1">
        <f>SUMIFS(Capacity_1!U:U,Capacity_1!$A:$A,$B$29,Capacity_1!$B:$B,$H39)-SUMIFS(Capacity_2!U:U,Capacity_2!$A:$A,$B$29,Capacity_2!$B:$B,$H39)</f>
        <v>509.78000000000247</v>
      </c>
      <c r="AA39" s="1">
        <f>SUMIFS(Capacity_1!V:V,Capacity_1!$A:$A,$B$29,Capacity_1!$B:$B,$H39)-SUMIFS(Capacity_2!V:V,Capacity_2!$A:$A,$B$29,Capacity_2!$B:$B,$H39)</f>
        <v>1077.5356822100002</v>
      </c>
      <c r="AB39" s="1">
        <f>SUMIFS(Capacity_1!W:W,Capacity_1!$A:$A,$B$29,Capacity_1!$B:$B,$H39)-SUMIFS(Capacity_2!W:W,Capacity_2!$A:$A,$B$29,Capacity_2!$B:$B,$H39)</f>
        <v>1027.6506582899983</v>
      </c>
      <c r="AC39" s="1">
        <f>SUMIFS(Capacity_1!X:X,Capacity_1!$A:$A,$B$29,Capacity_1!$B:$B,$H39)-SUMIFS(Capacity_2!X:X,Capacity_2!$A:$A,$B$29,Capacity_2!$B:$B,$H39)</f>
        <v>1040.8997659599972</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0</v>
      </c>
      <c r="P40" s="1">
        <f>SUMIFS(Capacity_1!K:K,Capacity_1!$A:$A,$B$29,Capacity_1!$B:$B,$H40)-SUMIFS(Capacity_2!K:K,Capacity_2!$A:$A,$B$29,Capacity_2!$B:$B,$H40)</f>
        <v>0</v>
      </c>
      <c r="Q40" s="1">
        <f>SUMIFS(Capacity_1!L:L,Capacity_1!$A:$A,$B$29,Capacity_1!$B:$B,$H40)-SUMIFS(Capacity_2!L:L,Capacity_2!$A:$A,$B$29,Capacity_2!$B:$B,$H40)</f>
        <v>0</v>
      </c>
      <c r="R40" s="1">
        <f>SUMIFS(Capacity_1!M:M,Capacity_1!$A:$A,$B$29,Capacity_1!$B:$B,$H40)-SUMIFS(Capacity_2!M:M,Capacity_2!$A:$A,$B$29,Capacity_2!$B:$B,$H40)</f>
        <v>0</v>
      </c>
      <c r="S40" s="1">
        <f>SUMIFS(Capacity_1!N:N,Capacity_1!$A:$A,$B$29,Capacity_1!$B:$B,$H40)-SUMIFS(Capacity_2!N:N,Capacity_2!$A:$A,$B$29,Capacity_2!$B:$B,$H40)</f>
        <v>0</v>
      </c>
      <c r="T40" s="1">
        <f>SUMIFS(Capacity_1!O:O,Capacity_1!$A:$A,$B$29,Capacity_1!$B:$B,$H40)-SUMIFS(Capacity_2!O:O,Capacity_2!$A:$A,$B$29,Capacity_2!$B:$B,$H40)</f>
        <v>337.66693395000038</v>
      </c>
      <c r="U40" s="1">
        <f>SUMIFS(Capacity_1!P:P,Capacity_1!$A:$A,$B$29,Capacity_1!$B:$B,$H40)-SUMIFS(Capacity_2!P:P,Capacity_2!$A:$A,$B$29,Capacity_2!$B:$B,$H40)</f>
        <v>337.66693395000038</v>
      </c>
      <c r="V40" s="1">
        <f>SUMIFS(Capacity_1!Q:Q,Capacity_1!$A:$A,$B$29,Capacity_1!$B:$B,$H40)-SUMIFS(Capacity_2!Q:Q,Capacity_2!$A:$A,$B$29,Capacity_2!$B:$B,$H40)</f>
        <v>337.66693395000038</v>
      </c>
      <c r="W40" s="1">
        <f>SUMIFS(Capacity_1!R:R,Capacity_1!$A:$A,$B$29,Capacity_1!$B:$B,$H40)-SUMIFS(Capacity_2!R:R,Capacity_2!$A:$A,$B$29,Capacity_2!$B:$B,$H40)</f>
        <v>755.38509123999938</v>
      </c>
      <c r="X40" s="1">
        <f>SUMIFS(Capacity_1!S:S,Capacity_1!$A:$A,$B$29,Capacity_1!$B:$B,$H40)-SUMIFS(Capacity_2!S:S,Capacity_2!$A:$A,$B$29,Capacity_2!$B:$B,$H40)</f>
        <v>272.85192604999884</v>
      </c>
      <c r="Y40" s="1">
        <f>SUMIFS(Capacity_1!T:T,Capacity_1!$A:$A,$B$29,Capacity_1!$B:$B,$H40)-SUMIFS(Capacity_2!T:T,Capacity_2!$A:$A,$B$29,Capacity_2!$B:$B,$H40)</f>
        <v>39.483504499999981</v>
      </c>
      <c r="Z40" s="1">
        <f>SUMIFS(Capacity_1!U:U,Capacity_1!$A:$A,$B$29,Capacity_1!$B:$B,$H40)-SUMIFS(Capacity_2!U:U,Capacity_2!$A:$A,$B$29,Capacity_2!$B:$B,$H40)</f>
        <v>189.78350450000107</v>
      </c>
      <c r="AA40" s="1">
        <f>SUMIFS(Capacity_1!V:V,Capacity_1!$A:$A,$B$29,Capacity_1!$B:$B,$H40)-SUMIFS(Capacity_2!V:V,Capacity_2!$A:$A,$B$29,Capacity_2!$B:$B,$H40)</f>
        <v>-223.34876454000005</v>
      </c>
      <c r="AB40" s="1">
        <f>SUMIFS(Capacity_1!W:W,Capacity_1!$A:$A,$B$29,Capacity_1!$B:$B,$H40)-SUMIFS(Capacity_2!W:W,Capacity_2!$A:$A,$B$29,Capacity_2!$B:$B,$H40)</f>
        <v>-1613.6999999999989</v>
      </c>
      <c r="AC40" s="1">
        <f>SUMIFS(Capacity_1!X:X,Capacity_1!$A:$A,$B$29,Capacity_1!$B:$B,$H40)-SUMIFS(Capacity_2!X:X,Capacity_2!$A:$A,$B$29,Capacity_2!$B:$B,$H40)</f>
        <v>-1798.6999999999989</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0</v>
      </c>
      <c r="L42" s="1">
        <f t="shared" si="3"/>
        <v>0</v>
      </c>
      <c r="M42" s="1">
        <f t="shared" si="3"/>
        <v>0</v>
      </c>
      <c r="N42" s="1">
        <f t="shared" si="3"/>
        <v>0</v>
      </c>
      <c r="O42" s="1">
        <f t="shared" si="3"/>
        <v>0</v>
      </c>
      <c r="P42" s="1">
        <f t="shared" si="3"/>
        <v>0</v>
      </c>
      <c r="Q42" s="1">
        <f t="shared" si="3"/>
        <v>-9.999894245993346E-9</v>
      </c>
      <c r="R42" s="1">
        <f t="shared" si="3"/>
        <v>212.7557809900004</v>
      </c>
      <c r="S42" s="1">
        <f t="shared" si="3"/>
        <v>603.44529608999983</v>
      </c>
      <c r="T42" s="1">
        <f t="shared" si="3"/>
        <v>3180.0713155700009</v>
      </c>
      <c r="U42" s="1">
        <f t="shared" si="3"/>
        <v>3561.4104624699989</v>
      </c>
      <c r="V42" s="1">
        <f t="shared" si="3"/>
        <v>3928.9118894199996</v>
      </c>
      <c r="W42" s="1">
        <f t="shared" si="3"/>
        <v>5109.7815172499995</v>
      </c>
      <c r="X42" s="1">
        <f t="shared" si="3"/>
        <v>4384.0237416800001</v>
      </c>
      <c r="Y42" s="1">
        <f t="shared" si="3"/>
        <v>3581.8751638700014</v>
      </c>
      <c r="Z42" s="1">
        <f t="shared" si="3"/>
        <v>3651.6731375800027</v>
      </c>
      <c r="AA42" s="1">
        <f t="shared" si="3"/>
        <v>4892.7800315499999</v>
      </c>
      <c r="AB42" s="1">
        <f t="shared" si="3"/>
        <v>4892.7800315499999</v>
      </c>
      <c r="AC42" s="1">
        <f t="shared" si="3"/>
        <v>3124.8913672100016</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-52.492453375307377</v>
      </c>
      <c r="J50" s="1">
        <f>SUMIFS(Generation_1!D:D,Generation_1!$A:$A,$B$47,Generation_1!$B:$B,$H50)-SUMIFS(Generation_2!D:D,Generation_2!$A:$A,$B$47,Generation_2!$B:$B,$H50)</f>
        <v>630.56044550181832</v>
      </c>
      <c r="K50" s="1">
        <f>SUMIFS(Generation_1!E:E,Generation_1!$A:$A,$B$47,Generation_1!$B:$B,$H50)-SUMIFS(Generation_2!E:E,Generation_2!$A:$A,$B$47,Generation_2!$B:$B,$H50)</f>
        <v>620.02884494264435</v>
      </c>
      <c r="L50" s="1">
        <f>SUMIFS(Generation_1!F:F,Generation_1!$A:$A,$B$47,Generation_1!$B:$B,$H50)-SUMIFS(Generation_2!F:F,Generation_2!$A:$A,$B$47,Generation_2!$B:$B,$H50)</f>
        <v>3394.8145861334488</v>
      </c>
      <c r="M50" s="1">
        <f>SUMIFS(Generation_1!G:G,Generation_1!$A:$A,$B$47,Generation_1!$B:$B,$H50)-SUMIFS(Generation_2!G:G,Generation_2!$A:$A,$B$47,Generation_2!$B:$B,$H50)</f>
        <v>4005.1683610146138</v>
      </c>
      <c r="N50" s="1">
        <f>SUMIFS(Generation_1!H:H,Generation_1!$A:$A,$B$47,Generation_1!$B:$B,$H50)-SUMIFS(Generation_2!H:H,Generation_2!$A:$A,$B$47,Generation_2!$B:$B,$H50)</f>
        <v>4695.8639577536669</v>
      </c>
      <c r="O50" s="1">
        <f>SUMIFS(Generation_1!I:I,Generation_1!$A:$A,$B$47,Generation_1!$B:$B,$H50)-SUMIFS(Generation_2!I:I,Generation_2!$A:$A,$B$47,Generation_2!$B:$B,$H50)</f>
        <v>2608.5289667309262</v>
      </c>
      <c r="P50" s="1">
        <f>SUMIFS(Generation_1!J:J,Generation_1!$A:$A,$B$47,Generation_1!$B:$B,$H50)-SUMIFS(Generation_2!J:J,Generation_2!$A:$A,$B$47,Generation_2!$B:$B,$H50)</f>
        <v>4425.056408280725</v>
      </c>
      <c r="Q50" s="1">
        <f>SUMIFS(Generation_1!K:K,Generation_1!$A:$A,$B$47,Generation_1!$B:$B,$H50)-SUMIFS(Generation_2!K:K,Generation_2!$A:$A,$B$47,Generation_2!$B:$B,$H50)</f>
        <v>4271.7537922580377</v>
      </c>
      <c r="R50" s="1">
        <f>SUMIFS(Generation_1!L:L,Generation_1!$A:$A,$B$47,Generation_1!$B:$B,$H50)-SUMIFS(Generation_2!L:L,Generation_2!$A:$A,$B$47,Generation_2!$B:$B,$H50)</f>
        <v>1689.6743682130618</v>
      </c>
      <c r="S50" s="1">
        <f>SUMIFS(Generation_1!M:M,Generation_1!$A:$A,$B$47,Generation_1!$B:$B,$H50)-SUMIFS(Generation_2!M:M,Generation_2!$A:$A,$B$47,Generation_2!$B:$B,$H50)</f>
        <v>2750.4106520928181</v>
      </c>
      <c r="T50" s="1">
        <f>SUMIFS(Generation_1!N:N,Generation_1!$A:$A,$B$47,Generation_1!$B:$B,$H50)-SUMIFS(Generation_2!N:N,Generation_2!$A:$A,$B$47,Generation_2!$B:$B,$H50)</f>
        <v>-130.89012990893389</v>
      </c>
      <c r="U50" s="1">
        <f>SUMIFS(Generation_1!O:O,Generation_1!$A:$A,$B$47,Generation_1!$B:$B,$H50)-SUMIFS(Generation_2!O:O,Generation_2!$A:$A,$B$47,Generation_2!$B:$B,$H50)</f>
        <v>-491.0517206696386</v>
      </c>
      <c r="V50" s="1">
        <f>SUMIFS(Generation_1!P:P,Generation_1!$A:$A,$B$47,Generation_1!$B:$B,$H50)-SUMIFS(Generation_2!P:P,Generation_2!$A:$A,$B$47,Generation_2!$B:$B,$H50)</f>
        <v>168.03323744532827</v>
      </c>
      <c r="W50" s="1">
        <f>SUMIFS(Generation_1!Q:Q,Generation_1!$A:$A,$B$47,Generation_1!$B:$B,$H50)-SUMIFS(Generation_2!Q:Q,Generation_2!$A:$A,$B$47,Generation_2!$B:$B,$H50)</f>
        <v>2425.6001329028222</v>
      </c>
      <c r="X50" s="1">
        <f>SUMIFS(Generation_1!R:R,Generation_1!$A:$A,$B$47,Generation_1!$B:$B,$H50)-SUMIFS(Generation_2!R:R,Generation_2!$A:$A,$B$47,Generation_2!$B:$B,$H50)</f>
        <v>3729.4519770410261</v>
      </c>
      <c r="Y50" s="1">
        <f>SUMIFS(Generation_1!S:S,Generation_1!$A:$A,$B$47,Generation_1!$B:$B,$H50)-SUMIFS(Generation_2!S:S,Generation_2!$A:$A,$B$47,Generation_2!$B:$B,$H50)</f>
        <v>2091.9492730215279</v>
      </c>
      <c r="Z50" s="1">
        <f>SUMIFS(Generation_1!T:T,Generation_1!$A:$A,$B$47,Generation_1!$B:$B,$H50)-SUMIFS(Generation_2!T:T,Generation_2!$A:$A,$B$47,Generation_2!$B:$B,$H50)</f>
        <v>2949.2554352222651</v>
      </c>
      <c r="AA50" s="1">
        <f>SUMIFS(Generation_1!U:U,Generation_1!$A:$A,$B$47,Generation_1!$B:$B,$H50)-SUMIFS(Generation_2!U:U,Generation_2!$A:$A,$B$47,Generation_2!$B:$B,$H50)</f>
        <v>173.35418256532284</v>
      </c>
      <c r="AB50" s="1">
        <f>SUMIFS(Generation_1!V:V,Generation_1!$A:$A,$B$47,Generation_1!$B:$B,$H50)-SUMIFS(Generation_2!V:V,Generation_2!$A:$A,$B$47,Generation_2!$B:$B,$H50)</f>
        <v>974.87145091374987</v>
      </c>
      <c r="AC50" s="1">
        <f>SUMIFS(Generation_1!W:W,Generation_1!$A:$A,$B$47,Generation_1!$B:$B,$H50)-SUMIFS(Generation_2!W:W,Generation_2!$A:$A,$B$47,Generation_2!$B:$B,$H50)</f>
        <v>-1139.1551246253221</v>
      </c>
      <c r="AD50" s="64"/>
    </row>
    <row r="51" spans="8:62">
      <c r="H51" s="7" t="s">
        <v>113</v>
      </c>
      <c r="I51" s="1">
        <f>SUMIFS(Generation_1!C:C,Generation_1!$A:$A,$B$47,Generation_1!$B:$B,$H51)-SUMIFS(Generation_2!C:C,Generation_2!$A:$A,$B$47,Generation_2!$B:$B,$H51)</f>
        <v>8.6957856994558824E-2</v>
      </c>
      <c r="J51" s="1">
        <f>SUMIFS(Generation_1!D:D,Generation_1!$A:$A,$B$47,Generation_1!$B:$B,$H51)-SUMIFS(Generation_2!D:D,Generation_2!$A:$A,$B$47,Generation_2!$B:$B,$H51)</f>
        <v>-604.2491994293523</v>
      </c>
      <c r="K51" s="1">
        <f>SUMIFS(Generation_1!E:E,Generation_1!$A:$A,$B$47,Generation_1!$B:$B,$H51)-SUMIFS(Generation_2!E:E,Generation_2!$A:$A,$B$47,Generation_2!$B:$B,$H51)</f>
        <v>-495.82024395546614</v>
      </c>
      <c r="L51" s="1">
        <f>SUMIFS(Generation_1!F:F,Generation_1!$A:$A,$B$47,Generation_1!$B:$B,$H51)-SUMIFS(Generation_2!F:F,Generation_2!$A:$A,$B$47,Generation_2!$B:$B,$H51)</f>
        <v>-3733.8373434406058</v>
      </c>
      <c r="M51" s="1">
        <f>SUMIFS(Generation_1!G:G,Generation_1!$A:$A,$B$47,Generation_1!$B:$B,$H51)-SUMIFS(Generation_2!G:G,Generation_2!$A:$A,$B$47,Generation_2!$B:$B,$H51)</f>
        <v>-4037.6509350270098</v>
      </c>
      <c r="N51" s="1">
        <f>SUMIFS(Generation_1!H:H,Generation_1!$A:$A,$B$47,Generation_1!$B:$B,$H51)-SUMIFS(Generation_2!H:H,Generation_2!$A:$A,$B$47,Generation_2!$B:$B,$H51)</f>
        <v>-3909.9387038041714</v>
      </c>
      <c r="O51" s="1">
        <f>SUMIFS(Generation_1!I:I,Generation_1!$A:$A,$B$47,Generation_1!$B:$B,$H51)-SUMIFS(Generation_2!I:I,Generation_2!$A:$A,$B$47,Generation_2!$B:$B,$H51)</f>
        <v>-2756.5850701227464</v>
      </c>
      <c r="P51" s="1">
        <f>SUMIFS(Generation_1!J:J,Generation_1!$A:$A,$B$47,Generation_1!$B:$B,$H51)-SUMIFS(Generation_2!J:J,Generation_2!$A:$A,$B$47,Generation_2!$B:$B,$H51)</f>
        <v>-3714.8163543322589</v>
      </c>
      <c r="Q51" s="1">
        <f>SUMIFS(Generation_1!K:K,Generation_1!$A:$A,$B$47,Generation_1!$B:$B,$H51)-SUMIFS(Generation_2!K:K,Generation_2!$A:$A,$B$47,Generation_2!$B:$B,$H51)</f>
        <v>-4272.0623325301203</v>
      </c>
      <c r="R51" s="1">
        <f>SUMIFS(Generation_1!L:L,Generation_1!$A:$A,$B$47,Generation_1!$B:$B,$H51)-SUMIFS(Generation_2!L:L,Generation_2!$A:$A,$B$47,Generation_2!$B:$B,$H51)</f>
        <v>-1701.4316018975587</v>
      </c>
      <c r="S51" s="1">
        <f>SUMIFS(Generation_1!M:M,Generation_1!$A:$A,$B$47,Generation_1!$B:$B,$H51)-SUMIFS(Generation_2!M:M,Generation_2!$A:$A,$B$47,Generation_2!$B:$B,$H51)</f>
        <v>-1680.4971198867206</v>
      </c>
      <c r="T51" s="1">
        <f>SUMIFS(Generation_1!N:N,Generation_1!$A:$A,$B$47,Generation_1!$B:$B,$H51)-SUMIFS(Generation_2!N:N,Generation_2!$A:$A,$B$47,Generation_2!$B:$B,$H51)</f>
        <v>-1262.2864764604637</v>
      </c>
      <c r="U51" s="1">
        <f>SUMIFS(Generation_1!O:O,Generation_1!$A:$A,$B$47,Generation_1!$B:$B,$H51)-SUMIFS(Generation_2!O:O,Generation_2!$A:$A,$B$47,Generation_2!$B:$B,$H51)</f>
        <v>-1007.3788394062249</v>
      </c>
      <c r="V51" s="1">
        <f>SUMIFS(Generation_1!P:P,Generation_1!$A:$A,$B$47,Generation_1!$B:$B,$H51)-SUMIFS(Generation_2!P:P,Generation_2!$A:$A,$B$47,Generation_2!$B:$B,$H51)</f>
        <v>-1561.0323522422987</v>
      </c>
      <c r="W51" s="1">
        <f>SUMIFS(Generation_1!Q:Q,Generation_1!$A:$A,$B$47,Generation_1!$B:$B,$H51)-SUMIFS(Generation_2!Q:Q,Generation_2!$A:$A,$B$47,Generation_2!$B:$B,$H51)</f>
        <v>-3975.1567182602921</v>
      </c>
      <c r="X51" s="1">
        <f>SUMIFS(Generation_1!R:R,Generation_1!$A:$A,$B$47,Generation_1!$B:$B,$H51)-SUMIFS(Generation_2!R:R,Generation_2!$A:$A,$B$47,Generation_2!$B:$B,$H51)</f>
        <v>-4076.5731915397373</v>
      </c>
      <c r="Y51" s="1">
        <f>SUMIFS(Generation_1!S:S,Generation_1!$A:$A,$B$47,Generation_1!$B:$B,$H51)-SUMIFS(Generation_2!S:S,Generation_2!$A:$A,$B$47,Generation_2!$B:$B,$H51)</f>
        <v>-2305.8924697691182</v>
      </c>
      <c r="Z51" s="1">
        <f>SUMIFS(Generation_1!T:T,Generation_1!$A:$A,$B$47,Generation_1!$B:$B,$H51)-SUMIFS(Generation_2!T:T,Generation_2!$A:$A,$B$47,Generation_2!$B:$B,$H51)</f>
        <v>-4080.8236921799507</v>
      </c>
      <c r="AA51" s="1">
        <f>SUMIFS(Generation_1!U:U,Generation_1!$A:$A,$B$47,Generation_1!$B:$B,$H51)-SUMIFS(Generation_2!U:U,Generation_2!$A:$A,$B$47,Generation_2!$B:$B,$H51)</f>
        <v>-2589.2050300759038</v>
      </c>
      <c r="AB51" s="1">
        <f>SUMIFS(Generation_1!V:V,Generation_1!$A:$A,$B$47,Generation_1!$B:$B,$H51)-SUMIFS(Generation_2!V:V,Generation_2!$A:$A,$B$47,Generation_2!$B:$B,$H51)</f>
        <v>-1351.1585931327245</v>
      </c>
      <c r="AC51" s="1">
        <f>SUMIFS(Generation_1!W:W,Generation_1!$A:$A,$B$47,Generation_1!$B:$B,$H51)-SUMIFS(Generation_2!W:W,Generation_2!$A:$A,$B$47,Generation_2!$B:$B,$H51)</f>
        <v>-3432.8516581293879</v>
      </c>
      <c r="AD51" s="64"/>
    </row>
    <row r="52" spans="8:62">
      <c r="H52" s="7" t="s">
        <v>114</v>
      </c>
      <c r="I52" s="1">
        <f>SUMIFS(Generation_1!C:C,Generation_1!$A:$A,$B$47,Generation_1!$B:$B,$H52)-SUMIFS(Generation_2!C:C,Generation_2!$A:$A,$B$47,Generation_2!$B:$B,$H52)</f>
        <v>2.3979737306945026E-8</v>
      </c>
      <c r="J52" s="1">
        <f>SUMIFS(Generation_1!D:D,Generation_1!$A:$A,$B$47,Generation_1!$B:$B,$H52)-SUMIFS(Generation_2!D:D,Generation_2!$A:$A,$B$47,Generation_2!$B:$B,$H52)</f>
        <v>7.8543400013586506E-3</v>
      </c>
      <c r="K52" s="1">
        <f>SUMIFS(Generation_1!E:E,Generation_1!$A:$A,$B$47,Generation_1!$B:$B,$H52)-SUMIFS(Generation_2!E:E,Generation_2!$A:$A,$B$47,Generation_2!$B:$B,$H52)</f>
        <v>9.3299984455370577E-3</v>
      </c>
      <c r="L52" s="1">
        <f>SUMIFS(Generation_1!F:F,Generation_1!$A:$A,$B$47,Generation_1!$B:$B,$H52)-SUMIFS(Generation_2!F:F,Generation_2!$A:$A,$B$47,Generation_2!$B:$B,$H52)</f>
        <v>1047.4092295326411</v>
      </c>
      <c r="M52" s="1">
        <f>SUMIFS(Generation_1!G:G,Generation_1!$A:$A,$B$47,Generation_1!$B:$B,$H52)-SUMIFS(Generation_2!G:G,Generation_2!$A:$A,$B$47,Generation_2!$B:$B,$H52)</f>
        <v>864.60948236307308</v>
      </c>
      <c r="N52" s="1">
        <f>SUMIFS(Generation_1!H:H,Generation_1!$A:$A,$B$47,Generation_1!$B:$B,$H52)-SUMIFS(Generation_2!H:H,Generation_2!$A:$A,$B$47,Generation_2!$B:$B,$H52)</f>
        <v>801.24355943124328</v>
      </c>
      <c r="O52" s="1">
        <f>SUMIFS(Generation_1!I:I,Generation_1!$A:$A,$B$47,Generation_1!$B:$B,$H52)-SUMIFS(Generation_2!I:I,Generation_2!$A:$A,$B$47,Generation_2!$B:$B,$H52)</f>
        <v>912.55392503134863</v>
      </c>
      <c r="P52" s="1">
        <f>SUMIFS(Generation_1!J:J,Generation_1!$A:$A,$B$47,Generation_1!$B:$B,$H52)-SUMIFS(Generation_2!J:J,Generation_2!$A:$A,$B$47,Generation_2!$B:$B,$H52)</f>
        <v>986.11751473548838</v>
      </c>
      <c r="Q52" s="1">
        <f>SUMIFS(Generation_1!K:K,Generation_1!$A:$A,$B$47,Generation_1!$B:$B,$H52)-SUMIFS(Generation_2!K:K,Generation_2!$A:$A,$B$47,Generation_2!$B:$B,$H52)</f>
        <v>885.17838417206713</v>
      </c>
      <c r="R52" s="1">
        <f>SUMIFS(Generation_1!L:L,Generation_1!$A:$A,$B$47,Generation_1!$B:$B,$H52)-SUMIFS(Generation_2!L:L,Generation_2!$A:$A,$B$47,Generation_2!$B:$B,$H52)</f>
        <v>914.85304896368552</v>
      </c>
      <c r="S52" s="1">
        <f>SUMIFS(Generation_1!M:M,Generation_1!$A:$A,$B$47,Generation_1!$B:$B,$H52)-SUMIFS(Generation_2!M:M,Generation_2!$A:$A,$B$47,Generation_2!$B:$B,$H52)</f>
        <v>749.52560818702977</v>
      </c>
      <c r="T52" s="1">
        <f>SUMIFS(Generation_1!N:N,Generation_1!$A:$A,$B$47,Generation_1!$B:$B,$H52)-SUMIFS(Generation_2!N:N,Generation_2!$A:$A,$B$47,Generation_2!$B:$B,$H52)</f>
        <v>877.86706185715639</v>
      </c>
      <c r="U52" s="1">
        <f>SUMIFS(Generation_1!O:O,Generation_1!$A:$A,$B$47,Generation_1!$B:$B,$H52)-SUMIFS(Generation_2!O:O,Generation_2!$A:$A,$B$47,Generation_2!$B:$B,$H52)</f>
        <v>968.62027345840443</v>
      </c>
      <c r="V52" s="1">
        <f>SUMIFS(Generation_1!P:P,Generation_1!$A:$A,$B$47,Generation_1!$B:$B,$H52)-SUMIFS(Generation_2!P:P,Generation_2!$A:$A,$B$47,Generation_2!$B:$B,$H52)</f>
        <v>1089.1435733198291</v>
      </c>
      <c r="W52" s="1">
        <f>SUMIFS(Generation_1!Q:Q,Generation_1!$A:$A,$B$47,Generation_1!$B:$B,$H52)-SUMIFS(Generation_2!Q:Q,Generation_2!$A:$A,$B$47,Generation_2!$B:$B,$H52)</f>
        <v>94.802593338896713</v>
      </c>
      <c r="X52" s="1">
        <f>SUMIFS(Generation_1!R:R,Generation_1!$A:$A,$B$47,Generation_1!$B:$B,$H52)-SUMIFS(Generation_2!R:R,Generation_2!$A:$A,$B$47,Generation_2!$B:$B,$H52)</f>
        <v>305.93094451436173</v>
      </c>
      <c r="Y52" s="1">
        <f>SUMIFS(Generation_1!S:S,Generation_1!$A:$A,$B$47,Generation_1!$B:$B,$H52)-SUMIFS(Generation_2!S:S,Generation_2!$A:$A,$B$47,Generation_2!$B:$B,$H52)</f>
        <v>443.44326923491371</v>
      </c>
      <c r="Z52" s="1">
        <f>SUMIFS(Generation_1!T:T,Generation_1!$A:$A,$B$47,Generation_1!$B:$B,$H52)-SUMIFS(Generation_2!T:T,Generation_2!$A:$A,$B$47,Generation_2!$B:$B,$H52)</f>
        <v>100.67708389200993</v>
      </c>
      <c r="AA52" s="1">
        <f>SUMIFS(Generation_1!U:U,Generation_1!$A:$A,$B$47,Generation_1!$B:$B,$H52)-SUMIFS(Generation_2!U:U,Generation_2!$A:$A,$B$47,Generation_2!$B:$B,$H52)</f>
        <v>-219.06309769131735</v>
      </c>
      <c r="AB52" s="1">
        <f>SUMIFS(Generation_1!V:V,Generation_1!$A:$A,$B$47,Generation_1!$B:$B,$H52)-SUMIFS(Generation_2!V:V,Generation_2!$A:$A,$B$47,Generation_2!$B:$B,$H52)</f>
        <v>716.885957774286</v>
      </c>
      <c r="AC52" s="1">
        <f>SUMIFS(Generation_1!W:W,Generation_1!$A:$A,$B$47,Generation_1!$B:$B,$H52)-SUMIFS(Generation_2!W:W,Generation_2!$A:$A,$B$47,Generation_2!$B:$B,$H52)</f>
        <v>4685.225745876588</v>
      </c>
      <c r="AD52" s="64"/>
    </row>
    <row r="53" spans="8:62">
      <c r="H53" s="7" t="s">
        <v>115</v>
      </c>
      <c r="I53" s="1">
        <f>SUMIFS(Generation_1!C:C,Generation_1!$A:$A,$B$47,Generation_1!$B:$B,$H53)-SUMIFS(Generation_2!C:C,Generation_2!$A:$A,$B$47,Generation_2!$B:$B,$H53)</f>
        <v>3.8792009604549094E-8</v>
      </c>
      <c r="J53" s="1">
        <f>SUMIFS(Generation_1!D:D,Generation_1!$A:$A,$B$47,Generation_1!$B:$B,$H53)-SUMIFS(Generation_2!D:D,Generation_2!$A:$A,$B$47,Generation_2!$B:$B,$H53)</f>
        <v>0.4968490278712494</v>
      </c>
      <c r="K53" s="1">
        <f>SUMIFS(Generation_1!E:E,Generation_1!$A:$A,$B$47,Generation_1!$B:$B,$H53)-SUMIFS(Generation_2!E:E,Generation_2!$A:$A,$B$47,Generation_2!$B:$B,$H53)</f>
        <v>2.8924695475270994</v>
      </c>
      <c r="L53" s="1">
        <f>SUMIFS(Generation_1!F:F,Generation_1!$A:$A,$B$47,Generation_1!$B:$B,$H53)-SUMIFS(Generation_2!F:F,Generation_2!$A:$A,$B$47,Generation_2!$B:$B,$H53)</f>
        <v>127.19687762693347</v>
      </c>
      <c r="M53" s="1">
        <f>SUMIFS(Generation_1!G:G,Generation_1!$A:$A,$B$47,Generation_1!$B:$B,$H53)-SUMIFS(Generation_2!G:G,Generation_2!$A:$A,$B$47,Generation_2!$B:$B,$H53)</f>
        <v>131.48330911338823</v>
      </c>
      <c r="N53" s="1">
        <f>SUMIFS(Generation_1!H:H,Generation_1!$A:$A,$B$47,Generation_1!$B:$B,$H53)-SUMIFS(Generation_2!H:H,Generation_2!$A:$A,$B$47,Generation_2!$B:$B,$H53)</f>
        <v>108.36458757312867</v>
      </c>
      <c r="O53" s="1">
        <f>SUMIFS(Generation_1!I:I,Generation_1!$A:$A,$B$47,Generation_1!$B:$B,$H53)-SUMIFS(Generation_2!I:I,Generation_2!$A:$A,$B$47,Generation_2!$B:$B,$H53)</f>
        <v>124.69673130772473</v>
      </c>
      <c r="P53" s="1">
        <f>SUMIFS(Generation_1!J:J,Generation_1!$A:$A,$B$47,Generation_1!$B:$B,$H53)-SUMIFS(Generation_2!J:J,Generation_2!$A:$A,$B$47,Generation_2!$B:$B,$H53)</f>
        <v>150.1453524127806</v>
      </c>
      <c r="Q53" s="1">
        <f>SUMIFS(Generation_1!K:K,Generation_1!$A:$A,$B$47,Generation_1!$B:$B,$H53)-SUMIFS(Generation_2!K:K,Generation_2!$A:$A,$B$47,Generation_2!$B:$B,$H53)</f>
        <v>126.14926974930162</v>
      </c>
      <c r="R53" s="1">
        <f>SUMIFS(Generation_1!L:L,Generation_1!$A:$A,$B$47,Generation_1!$B:$B,$H53)-SUMIFS(Generation_2!L:L,Generation_2!$A:$A,$B$47,Generation_2!$B:$B,$H53)</f>
        <v>115.65018880291196</v>
      </c>
      <c r="S53" s="1">
        <f>SUMIFS(Generation_1!M:M,Generation_1!$A:$A,$B$47,Generation_1!$B:$B,$H53)-SUMIFS(Generation_2!M:M,Generation_2!$A:$A,$B$47,Generation_2!$B:$B,$H53)</f>
        <v>110.07329108926932</v>
      </c>
      <c r="T53" s="1">
        <f>SUMIFS(Generation_1!N:N,Generation_1!$A:$A,$B$47,Generation_1!$B:$B,$H53)-SUMIFS(Generation_2!N:N,Generation_2!$A:$A,$B$47,Generation_2!$B:$B,$H53)</f>
        <v>176.26212650451691</v>
      </c>
      <c r="U53" s="1">
        <f>SUMIFS(Generation_1!O:O,Generation_1!$A:$A,$B$47,Generation_1!$B:$B,$H53)-SUMIFS(Generation_2!O:O,Generation_2!$A:$A,$B$47,Generation_2!$B:$B,$H53)</f>
        <v>149.69696327173185</v>
      </c>
      <c r="V53" s="1">
        <f>SUMIFS(Generation_1!P:P,Generation_1!$A:$A,$B$47,Generation_1!$B:$B,$H53)-SUMIFS(Generation_2!P:P,Generation_2!$A:$A,$B$47,Generation_2!$B:$B,$H53)</f>
        <v>169.49456275125203</v>
      </c>
      <c r="W53" s="1">
        <f>SUMIFS(Generation_1!Q:Q,Generation_1!$A:$A,$B$47,Generation_1!$B:$B,$H53)-SUMIFS(Generation_2!Q:Q,Generation_2!$A:$A,$B$47,Generation_2!$B:$B,$H53)</f>
        <v>180.56985456467939</v>
      </c>
      <c r="X53" s="1">
        <f>SUMIFS(Generation_1!R:R,Generation_1!$A:$A,$B$47,Generation_1!$B:$B,$H53)-SUMIFS(Generation_2!R:R,Generation_2!$A:$A,$B$47,Generation_2!$B:$B,$H53)</f>
        <v>206.96683174813603</v>
      </c>
      <c r="Y53" s="1">
        <f>SUMIFS(Generation_1!S:S,Generation_1!$A:$A,$B$47,Generation_1!$B:$B,$H53)-SUMIFS(Generation_2!S:S,Generation_2!$A:$A,$B$47,Generation_2!$B:$B,$H53)</f>
        <v>1340.9655104433377</v>
      </c>
      <c r="Z53" s="1">
        <f>SUMIFS(Generation_1!T:T,Generation_1!$A:$A,$B$47,Generation_1!$B:$B,$H53)-SUMIFS(Generation_2!T:T,Generation_2!$A:$A,$B$47,Generation_2!$B:$B,$H53)</f>
        <v>666.78820543683742</v>
      </c>
      <c r="AA53" s="1">
        <f>SUMIFS(Generation_1!U:U,Generation_1!$A:$A,$B$47,Generation_1!$B:$B,$H53)-SUMIFS(Generation_2!U:U,Generation_2!$A:$A,$B$47,Generation_2!$B:$B,$H53)</f>
        <v>607.79599058193196</v>
      </c>
      <c r="AB53" s="1">
        <f>SUMIFS(Generation_1!V:V,Generation_1!$A:$A,$B$47,Generation_1!$B:$B,$H53)-SUMIFS(Generation_2!V:V,Generation_2!$A:$A,$B$47,Generation_2!$B:$B,$H53)</f>
        <v>1098.1440392940508</v>
      </c>
      <c r="AC53" s="1">
        <f>SUMIFS(Generation_1!W:W,Generation_1!$A:$A,$B$47,Generation_1!$B:$B,$H53)-SUMIFS(Generation_2!W:W,Generation_2!$A:$A,$B$47,Generation_2!$B:$B,$H53)</f>
        <v>2462.7140235045172</v>
      </c>
      <c r="AD53" s="64"/>
    </row>
    <row r="54" spans="8:62">
      <c r="H54" s="7" t="s">
        <v>116</v>
      </c>
      <c r="I54" s="1">
        <f>SUMIFS(Generation_1!C:C,Generation_1!$A:$A,$B$47,Generation_1!$B:$B,$H54)-SUMIFS(Generation_2!C:C,Generation_2!$A:$A,$B$47,Generation_2!$B:$B,$H54)</f>
        <v>1.7901766113936901E-7</v>
      </c>
      <c r="J54" s="1">
        <f>SUMIFS(Generation_1!D:D,Generation_1!$A:$A,$B$47,Generation_1!$B:$B,$H54)-SUMIFS(Generation_2!D:D,Generation_2!$A:$A,$B$47,Generation_2!$B:$B,$H54)</f>
        <v>-2.9979690041200229</v>
      </c>
      <c r="K54" s="1">
        <f>SUMIFS(Generation_1!E:E,Generation_1!$A:$A,$B$47,Generation_1!$B:$B,$H54)-SUMIFS(Generation_2!E:E,Generation_2!$A:$A,$B$47,Generation_2!$B:$B,$H54)</f>
        <v>-37.883026109640923</v>
      </c>
      <c r="L54" s="1">
        <f>SUMIFS(Generation_1!F:F,Generation_1!$A:$A,$B$47,Generation_1!$B:$B,$H54)-SUMIFS(Generation_2!F:F,Generation_2!$A:$A,$B$47,Generation_2!$B:$B,$H54)</f>
        <v>-362.27900987275461</v>
      </c>
      <c r="M54" s="1">
        <f>SUMIFS(Generation_1!G:G,Generation_1!$A:$A,$B$47,Generation_1!$B:$B,$H54)-SUMIFS(Generation_2!G:G,Generation_2!$A:$A,$B$47,Generation_2!$B:$B,$H54)</f>
        <v>-292.14564783874994</v>
      </c>
      <c r="N54" s="1">
        <f>SUMIFS(Generation_1!H:H,Generation_1!$A:$A,$B$47,Generation_1!$B:$B,$H54)-SUMIFS(Generation_2!H:H,Generation_2!$A:$A,$B$47,Generation_2!$B:$B,$H54)</f>
        <v>-873.08962019461978</v>
      </c>
      <c r="O54" s="1">
        <f>SUMIFS(Generation_1!I:I,Generation_1!$A:$A,$B$47,Generation_1!$B:$B,$H54)-SUMIFS(Generation_2!I:I,Generation_2!$A:$A,$B$47,Generation_2!$B:$B,$H54)</f>
        <v>-6.562668207598108</v>
      </c>
      <c r="P54" s="1">
        <f>SUMIFS(Generation_1!J:J,Generation_1!$A:$A,$B$47,Generation_1!$B:$B,$H54)-SUMIFS(Generation_2!J:J,Generation_2!$A:$A,$B$47,Generation_2!$B:$B,$H54)</f>
        <v>-763.34993266072706</v>
      </c>
      <c r="Q54" s="1">
        <f>SUMIFS(Generation_1!K:K,Generation_1!$A:$A,$B$47,Generation_1!$B:$B,$H54)-SUMIFS(Generation_2!K:K,Generation_2!$A:$A,$B$47,Generation_2!$B:$B,$H54)</f>
        <v>-120.94585344145889</v>
      </c>
      <c r="R54" s="1">
        <f>SUMIFS(Generation_1!L:L,Generation_1!$A:$A,$B$47,Generation_1!$B:$B,$H54)-SUMIFS(Generation_2!L:L,Generation_2!$A:$A,$B$47,Generation_2!$B:$B,$H54)</f>
        <v>-148.18683679963033</v>
      </c>
      <c r="S54" s="1">
        <f>SUMIFS(Generation_1!M:M,Generation_1!$A:$A,$B$47,Generation_1!$B:$B,$H54)-SUMIFS(Generation_2!M:M,Generation_2!$A:$A,$B$47,Generation_2!$B:$B,$H54)</f>
        <v>-942.68457447655419</v>
      </c>
      <c r="T54" s="1">
        <f>SUMIFS(Generation_1!N:N,Generation_1!$A:$A,$B$47,Generation_1!$B:$B,$H54)-SUMIFS(Generation_2!N:N,Generation_2!$A:$A,$B$47,Generation_2!$B:$B,$H54)</f>
        <v>-179.98735561582362</v>
      </c>
      <c r="U54" s="1">
        <f>SUMIFS(Generation_1!O:O,Generation_1!$A:$A,$B$47,Generation_1!$B:$B,$H54)-SUMIFS(Generation_2!O:O,Generation_2!$A:$A,$B$47,Generation_2!$B:$B,$H54)</f>
        <v>-268.34830828709346</v>
      </c>
      <c r="V54" s="1">
        <f>SUMIFS(Generation_1!P:P,Generation_1!$A:$A,$B$47,Generation_1!$B:$B,$H54)-SUMIFS(Generation_2!P:P,Generation_2!$A:$A,$B$47,Generation_2!$B:$B,$H54)</f>
        <v>-426.56898853917119</v>
      </c>
      <c r="W54" s="1">
        <f>SUMIFS(Generation_1!Q:Q,Generation_1!$A:$A,$B$47,Generation_1!$B:$B,$H54)-SUMIFS(Generation_2!Q:Q,Generation_2!$A:$A,$B$47,Generation_2!$B:$B,$H54)</f>
        <v>-1118.9532134923556</v>
      </c>
      <c r="X54" s="1">
        <f>SUMIFS(Generation_1!R:R,Generation_1!$A:$A,$B$47,Generation_1!$B:$B,$H54)-SUMIFS(Generation_2!R:R,Generation_2!$A:$A,$B$47,Generation_2!$B:$B,$H54)</f>
        <v>-1237.2751217311561</v>
      </c>
      <c r="Y54" s="1">
        <f>SUMIFS(Generation_1!S:S,Generation_1!$A:$A,$B$47,Generation_1!$B:$B,$H54)-SUMIFS(Generation_2!S:S,Generation_2!$A:$A,$B$47,Generation_2!$B:$B,$H54)</f>
        <v>-1234.0033307688718</v>
      </c>
      <c r="Z54" s="1">
        <f>SUMIFS(Generation_1!T:T,Generation_1!$A:$A,$B$47,Generation_1!$B:$B,$H54)-SUMIFS(Generation_2!T:T,Generation_2!$A:$A,$B$47,Generation_2!$B:$B,$H54)</f>
        <v>-864.13461907755664</v>
      </c>
      <c r="AA54" s="1">
        <f>SUMIFS(Generation_1!U:U,Generation_1!$A:$A,$B$47,Generation_1!$B:$B,$H54)-SUMIFS(Generation_2!U:U,Generation_2!$A:$A,$B$47,Generation_2!$B:$B,$H54)</f>
        <v>-1305.8755566384461</v>
      </c>
      <c r="AB54" s="1">
        <f>SUMIFS(Generation_1!V:V,Generation_1!$A:$A,$B$47,Generation_1!$B:$B,$H54)-SUMIFS(Generation_2!V:V,Generation_2!$A:$A,$B$47,Generation_2!$B:$B,$H54)</f>
        <v>-1299.0982822646056</v>
      </c>
      <c r="AC54" s="1">
        <f>SUMIFS(Generation_1!W:W,Generation_1!$A:$A,$B$47,Generation_1!$B:$B,$H54)-SUMIFS(Generation_2!W:W,Generation_2!$A:$A,$B$47,Generation_2!$B:$B,$H54)</f>
        <v>-1318.3285016099035</v>
      </c>
      <c r="AD54" s="64"/>
    </row>
    <row r="55" spans="8:62">
      <c r="H55" s="7" t="s">
        <v>117</v>
      </c>
      <c r="I55" s="1">
        <f>SUMIFS(Generation_1!C:C,Generation_1!$A:$A,$B$47,Generation_1!$B:$B,$H55)-SUMIFS(Generation_2!C:C,Generation_2!$A:$A,$B$47,Generation_2!$B:$B,$H55)</f>
        <v>1.787795538639017</v>
      </c>
      <c r="J55" s="1">
        <f>SUMIFS(Generation_1!D:D,Generation_1!$A:$A,$B$47,Generation_1!$B:$B,$H55)-SUMIFS(Generation_2!D:D,Generation_2!$A:$A,$B$47,Generation_2!$B:$B,$H55)</f>
        <v>-0.90500980103328743</v>
      </c>
      <c r="K55" s="1">
        <f>SUMIFS(Generation_1!E:E,Generation_1!$A:$A,$B$47,Generation_1!$B:$B,$H55)-SUMIFS(Generation_2!E:E,Generation_2!$A:$A,$B$47,Generation_2!$B:$B,$H55)</f>
        <v>4.7830683006005472</v>
      </c>
      <c r="L55" s="1">
        <f>SUMIFS(Generation_1!F:F,Generation_1!$A:$A,$B$47,Generation_1!$B:$B,$H55)-SUMIFS(Generation_2!F:F,Generation_2!$A:$A,$B$47,Generation_2!$B:$B,$H55)</f>
        <v>-84.111612771223832</v>
      </c>
      <c r="M55" s="1">
        <f>SUMIFS(Generation_1!G:G,Generation_1!$A:$A,$B$47,Generation_1!$B:$B,$H55)-SUMIFS(Generation_2!G:G,Generation_2!$A:$A,$B$47,Generation_2!$B:$B,$H55)</f>
        <v>-484.71400554923696</v>
      </c>
      <c r="N55" s="1">
        <f>SUMIFS(Generation_1!H:H,Generation_1!$A:$A,$B$47,Generation_1!$B:$B,$H55)-SUMIFS(Generation_2!H:H,Generation_2!$A:$A,$B$47,Generation_2!$B:$B,$H55)</f>
        <v>-780.98804416814551</v>
      </c>
      <c r="O55" s="1">
        <f>SUMIFS(Generation_1!I:I,Generation_1!$A:$A,$B$47,Generation_1!$B:$B,$H55)-SUMIFS(Generation_2!I:I,Generation_2!$A:$A,$B$47,Generation_2!$B:$B,$H55)</f>
        <v>-613.99318257927996</v>
      </c>
      <c r="P55" s="1">
        <f>SUMIFS(Generation_1!J:J,Generation_1!$A:$A,$B$47,Generation_1!$B:$B,$H55)-SUMIFS(Generation_2!J:J,Generation_2!$A:$A,$B$47,Generation_2!$B:$B,$H55)</f>
        <v>-438.16941093723625</v>
      </c>
      <c r="Q55" s="1">
        <f>SUMIFS(Generation_1!K:K,Generation_1!$A:$A,$B$47,Generation_1!$B:$B,$H55)-SUMIFS(Generation_2!K:K,Generation_2!$A:$A,$B$47,Generation_2!$B:$B,$H55)</f>
        <v>-386.16898251873153</v>
      </c>
      <c r="R55" s="1">
        <f>SUMIFS(Generation_1!L:L,Generation_1!$A:$A,$B$47,Generation_1!$B:$B,$H55)-SUMIFS(Generation_2!L:L,Generation_2!$A:$A,$B$47,Generation_2!$B:$B,$H55)</f>
        <v>-218.19797737004785</v>
      </c>
      <c r="S55" s="1">
        <f>SUMIFS(Generation_1!M:M,Generation_1!$A:$A,$B$47,Generation_1!$B:$B,$H55)-SUMIFS(Generation_2!M:M,Generation_2!$A:$A,$B$47,Generation_2!$B:$B,$H55)</f>
        <v>-112.14296842344788</v>
      </c>
      <c r="T55" s="1">
        <f>SUMIFS(Generation_1!N:N,Generation_1!$A:$A,$B$47,Generation_1!$B:$B,$H55)-SUMIFS(Generation_2!N:N,Generation_2!$A:$A,$B$47,Generation_2!$B:$B,$H55)</f>
        <v>-1015.0800917811291</v>
      </c>
      <c r="U55" s="1">
        <f>SUMIFS(Generation_1!O:O,Generation_1!$A:$A,$B$47,Generation_1!$B:$B,$H55)-SUMIFS(Generation_2!O:O,Generation_2!$A:$A,$B$47,Generation_2!$B:$B,$H55)</f>
        <v>-1085.2129172270897</v>
      </c>
      <c r="V55" s="1">
        <f>SUMIFS(Generation_1!P:P,Generation_1!$A:$A,$B$47,Generation_1!$B:$B,$H55)-SUMIFS(Generation_2!P:P,Generation_2!$A:$A,$B$47,Generation_2!$B:$B,$H55)</f>
        <v>-861.8377350404478</v>
      </c>
      <c r="W55" s="1">
        <f>SUMIFS(Generation_1!Q:Q,Generation_1!$A:$A,$B$47,Generation_1!$B:$B,$H55)-SUMIFS(Generation_2!Q:Q,Generation_2!$A:$A,$B$47,Generation_2!$B:$B,$H55)</f>
        <v>-558.29369104347279</v>
      </c>
      <c r="X55" s="1">
        <f>SUMIFS(Generation_1!R:R,Generation_1!$A:$A,$B$47,Generation_1!$B:$B,$H55)-SUMIFS(Generation_2!R:R,Generation_2!$A:$A,$B$47,Generation_2!$B:$B,$H55)</f>
        <v>-541.75086022737923</v>
      </c>
      <c r="Y55" s="1">
        <f>SUMIFS(Generation_1!S:S,Generation_1!$A:$A,$B$47,Generation_1!$B:$B,$H55)-SUMIFS(Generation_2!S:S,Generation_2!$A:$A,$B$47,Generation_2!$B:$B,$H55)</f>
        <v>-837.02983815043626</v>
      </c>
      <c r="Z55" s="1">
        <f>SUMIFS(Generation_1!T:T,Generation_1!$A:$A,$B$47,Generation_1!$B:$B,$H55)-SUMIFS(Generation_2!T:T,Generation_2!$A:$A,$B$47,Generation_2!$B:$B,$H55)</f>
        <v>-768.74108500037801</v>
      </c>
      <c r="AA55" s="1">
        <f>SUMIFS(Generation_1!U:U,Generation_1!$A:$A,$B$47,Generation_1!$B:$B,$H55)-SUMIFS(Generation_2!U:U,Generation_2!$A:$A,$B$47,Generation_2!$B:$B,$H55)</f>
        <v>-491.5297075364133</v>
      </c>
      <c r="AB55" s="1">
        <f>SUMIFS(Generation_1!V:V,Generation_1!$A:$A,$B$47,Generation_1!$B:$B,$H55)-SUMIFS(Generation_2!V:V,Generation_2!$A:$A,$B$47,Generation_2!$B:$B,$H55)</f>
        <v>-1185.9672715124034</v>
      </c>
      <c r="AC55" s="1">
        <f>SUMIFS(Generation_1!W:W,Generation_1!$A:$A,$B$47,Generation_1!$B:$B,$H55)-SUMIFS(Generation_2!W:W,Generation_2!$A:$A,$B$47,Generation_2!$B:$B,$H55)</f>
        <v>-2192.6700057865937</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3.3590185921639204E-7</v>
      </c>
      <c r="J57" s="1">
        <f>SUMIFS(Generation_1!D:D,Generation_1!$A:$A,$B$47,Generation_1!$B:$B,$H57)-SUMIFS(Generation_2!D:D,Generation_2!$A:$A,$B$47,Generation_2!$B:$B,$H57)</f>
        <v>-123.74855147916242</v>
      </c>
      <c r="K57" s="1">
        <f>SUMIFS(Generation_1!E:E,Generation_1!$A:$A,$B$47,Generation_1!$B:$B,$H57)-SUMIFS(Generation_2!E:E,Generation_2!$A:$A,$B$47,Generation_2!$B:$B,$H57)</f>
        <v>-128.66629673308853</v>
      </c>
      <c r="L57" s="1">
        <f>SUMIFS(Generation_1!F:F,Generation_1!$A:$A,$B$47,Generation_1!$B:$B,$H57)-SUMIFS(Generation_2!F:F,Generation_2!$A:$A,$B$47,Generation_2!$B:$B,$H57)</f>
        <v>-757.42555591238488</v>
      </c>
      <c r="M57" s="1">
        <f>SUMIFS(Generation_1!G:G,Generation_1!$A:$A,$B$47,Generation_1!$B:$B,$H57)-SUMIFS(Generation_2!G:G,Generation_2!$A:$A,$B$47,Generation_2!$B:$B,$H57)</f>
        <v>-1109.776935873102</v>
      </c>
      <c r="N57" s="1">
        <f>SUMIFS(Generation_1!H:H,Generation_1!$A:$A,$B$47,Generation_1!$B:$B,$H57)-SUMIFS(Generation_2!H:H,Generation_2!$A:$A,$B$47,Generation_2!$B:$B,$H57)</f>
        <v>-1386.0659653263283</v>
      </c>
      <c r="O57" s="1">
        <f>SUMIFS(Generation_1!I:I,Generation_1!$A:$A,$B$47,Generation_1!$B:$B,$H57)-SUMIFS(Generation_2!I:I,Generation_2!$A:$A,$B$47,Generation_2!$B:$B,$H57)</f>
        <v>-1291.5410602861157</v>
      </c>
      <c r="P57" s="1">
        <f>SUMIFS(Generation_1!J:J,Generation_1!$A:$A,$B$47,Generation_1!$B:$B,$H57)-SUMIFS(Generation_2!J:J,Generation_2!$A:$A,$B$47,Generation_2!$B:$B,$H57)</f>
        <v>-1468.883587192322</v>
      </c>
      <c r="Q57" s="1">
        <f>SUMIFS(Generation_1!K:K,Generation_1!$A:$A,$B$47,Generation_1!$B:$B,$H57)-SUMIFS(Generation_2!K:K,Generation_2!$A:$A,$B$47,Generation_2!$B:$B,$H57)</f>
        <v>-1390.4654698378581</v>
      </c>
      <c r="R57" s="1">
        <f>SUMIFS(Generation_1!L:L,Generation_1!$A:$A,$B$47,Generation_1!$B:$B,$H57)-SUMIFS(Generation_2!L:L,Generation_2!$A:$A,$B$47,Generation_2!$B:$B,$H57)</f>
        <v>-1166.7880001597441</v>
      </c>
      <c r="S57" s="1">
        <f>SUMIFS(Generation_1!M:M,Generation_1!$A:$A,$B$47,Generation_1!$B:$B,$H57)-SUMIFS(Generation_2!M:M,Generation_2!$A:$A,$B$47,Generation_2!$B:$B,$H57)</f>
        <v>-1393.0344505664034</v>
      </c>
      <c r="T57" s="1">
        <f>SUMIFS(Generation_1!N:N,Generation_1!$A:$A,$B$47,Generation_1!$B:$B,$H57)-SUMIFS(Generation_2!N:N,Generation_2!$A:$A,$B$47,Generation_2!$B:$B,$H57)</f>
        <v>-875.03030571356794</v>
      </c>
      <c r="U57" s="1">
        <f>SUMIFS(Generation_1!O:O,Generation_1!$A:$A,$B$47,Generation_1!$B:$B,$H57)-SUMIFS(Generation_2!O:O,Generation_2!$A:$A,$B$47,Generation_2!$B:$B,$H57)</f>
        <v>-758.29159604292363</v>
      </c>
      <c r="V57" s="1">
        <f>SUMIFS(Generation_1!P:P,Generation_1!$A:$A,$B$47,Generation_1!$B:$B,$H57)-SUMIFS(Generation_2!P:P,Generation_2!$A:$A,$B$47,Generation_2!$B:$B,$H57)</f>
        <v>-886.81321117524931</v>
      </c>
      <c r="W57" s="1">
        <f>SUMIFS(Generation_1!Q:Q,Generation_1!$A:$A,$B$47,Generation_1!$B:$B,$H57)-SUMIFS(Generation_2!Q:Q,Generation_2!$A:$A,$B$47,Generation_2!$B:$B,$H57)</f>
        <v>-1725.7956277170597</v>
      </c>
      <c r="X57" s="1">
        <f>SUMIFS(Generation_1!R:R,Generation_1!$A:$A,$B$47,Generation_1!$B:$B,$H57)-SUMIFS(Generation_2!R:R,Generation_2!$A:$A,$B$47,Generation_2!$B:$B,$H57)</f>
        <v>-1088.7505753987934</v>
      </c>
      <c r="Y57" s="1">
        <f>SUMIFS(Generation_1!S:S,Generation_1!$A:$A,$B$47,Generation_1!$B:$B,$H57)-SUMIFS(Generation_2!S:S,Generation_2!$A:$A,$B$47,Generation_2!$B:$B,$H57)</f>
        <v>-2866.8542239398121</v>
      </c>
      <c r="Z57" s="1">
        <f>SUMIFS(Generation_1!T:T,Generation_1!$A:$A,$B$47,Generation_1!$B:$B,$H57)-SUMIFS(Generation_2!T:T,Generation_2!$A:$A,$B$47,Generation_2!$B:$B,$H57)</f>
        <v>-968.32820492670362</v>
      </c>
      <c r="AA57" s="1">
        <f>SUMIFS(Generation_1!U:U,Generation_1!$A:$A,$B$47,Generation_1!$B:$B,$H57)-SUMIFS(Generation_2!U:U,Generation_2!$A:$A,$B$47,Generation_2!$B:$B,$H57)</f>
        <v>1445.328875688996</v>
      </c>
      <c r="AB57" s="1">
        <f>SUMIFS(Generation_1!V:V,Generation_1!$A:$A,$B$47,Generation_1!$B:$B,$H57)-SUMIFS(Generation_2!V:V,Generation_2!$A:$A,$B$47,Generation_2!$B:$B,$H57)</f>
        <v>1702.3430332304197</v>
      </c>
      <c r="AC57" s="1">
        <f>SUMIFS(Generation_1!W:W,Generation_1!$A:$A,$B$47,Generation_1!$B:$B,$H57)-SUMIFS(Generation_2!W:W,Generation_2!$A:$A,$B$47,Generation_2!$B:$B,$H57)</f>
        <v>1501.7714766367208</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-64.923402200003693</v>
      </c>
      <c r="M58" s="1">
        <f>SUMIFS(Generation_1!G:G,Generation_1!$A:$A,$B$47,Generation_1!$B:$B,$H58)-SUMIFS(Generation_2!G:G,Generation_2!$A:$A,$B$47,Generation_2!$B:$B,$H58)</f>
        <v>-88.152930942009334</v>
      </c>
      <c r="N58" s="1">
        <f>SUMIFS(Generation_1!H:H,Generation_1!$A:$A,$B$47,Generation_1!$B:$B,$H58)-SUMIFS(Generation_2!H:H,Generation_2!$A:$A,$B$47,Generation_2!$B:$B,$H58)</f>
        <v>-112.86274156699801</v>
      </c>
      <c r="O58" s="1">
        <f>SUMIFS(Generation_1!I:I,Generation_1!$A:$A,$B$47,Generation_1!$B:$B,$H58)-SUMIFS(Generation_2!I:I,Generation_2!$A:$A,$B$47,Generation_2!$B:$B,$H58)</f>
        <v>-141.06998975399256</v>
      </c>
      <c r="P58" s="1">
        <f>SUMIFS(Generation_1!J:J,Generation_1!$A:$A,$B$47,Generation_1!$B:$B,$H58)-SUMIFS(Generation_2!J:J,Generation_2!$A:$A,$B$47,Generation_2!$B:$B,$H58)</f>
        <v>-135.12847546500234</v>
      </c>
      <c r="Q58" s="1">
        <f>SUMIFS(Generation_1!K:K,Generation_1!$A:$A,$B$47,Generation_1!$B:$B,$H58)-SUMIFS(Generation_2!K:K,Generation_2!$A:$A,$B$47,Generation_2!$B:$B,$H58)</f>
        <v>-128.88323174499783</v>
      </c>
      <c r="R58" s="1">
        <f>SUMIFS(Generation_1!L:L,Generation_1!$A:$A,$B$47,Generation_1!$B:$B,$H58)-SUMIFS(Generation_2!L:L,Generation_2!$A:$A,$B$47,Generation_2!$B:$B,$H58)</f>
        <v>-133.57024669699058</v>
      </c>
      <c r="S58" s="1">
        <f>SUMIFS(Generation_1!M:M,Generation_1!$A:$A,$B$47,Generation_1!$B:$B,$H58)-SUMIFS(Generation_2!M:M,Generation_2!$A:$A,$B$47,Generation_2!$B:$B,$H58)</f>
        <v>-138.11927674501021</v>
      </c>
      <c r="T58" s="1">
        <f>SUMIFS(Generation_1!N:N,Generation_1!$A:$A,$B$47,Generation_1!$B:$B,$H58)-SUMIFS(Generation_2!N:N,Generation_2!$A:$A,$B$47,Generation_2!$B:$B,$H58)</f>
        <v>712.48329050800021</v>
      </c>
      <c r="U58" s="1">
        <f>SUMIFS(Generation_1!O:O,Generation_1!$A:$A,$B$47,Generation_1!$B:$B,$H58)-SUMIFS(Generation_2!O:O,Generation_2!$A:$A,$B$47,Generation_2!$B:$B,$H58)</f>
        <v>702.13807463283592</v>
      </c>
      <c r="V58" s="1">
        <f>SUMIFS(Generation_1!P:P,Generation_1!$A:$A,$B$47,Generation_1!$B:$B,$H58)-SUMIFS(Generation_2!P:P,Generation_2!$A:$A,$B$47,Generation_2!$B:$B,$H58)</f>
        <v>671.8956275856799</v>
      </c>
      <c r="W58" s="1">
        <f>SUMIFS(Generation_1!Q:Q,Generation_1!$A:$A,$B$47,Generation_1!$B:$B,$H58)-SUMIFS(Generation_2!Q:Q,Generation_2!$A:$A,$B$47,Generation_2!$B:$B,$H58)</f>
        <v>1820.1365950499094</v>
      </c>
      <c r="X58" s="1">
        <f>SUMIFS(Generation_1!R:R,Generation_1!$A:$A,$B$47,Generation_1!$B:$B,$H58)-SUMIFS(Generation_2!R:R,Generation_2!$A:$A,$B$47,Generation_2!$B:$B,$H58)</f>
        <v>534.25437574246098</v>
      </c>
      <c r="Y58" s="1">
        <f>SUMIFS(Generation_1!S:S,Generation_1!$A:$A,$B$47,Generation_1!$B:$B,$H58)-SUMIFS(Generation_2!S:S,Generation_2!$A:$A,$B$47,Generation_2!$B:$B,$H58)</f>
        <v>-203.80139460490318</v>
      </c>
      <c r="Z58" s="1">
        <f>SUMIFS(Generation_1!T:T,Generation_1!$A:$A,$B$47,Generation_1!$B:$B,$H58)-SUMIFS(Generation_2!T:T,Generation_2!$A:$A,$B$47,Generation_2!$B:$B,$H58)</f>
        <v>59.204364423028892</v>
      </c>
      <c r="AA58" s="1">
        <f>SUMIFS(Generation_1!U:U,Generation_1!$A:$A,$B$47,Generation_1!$B:$B,$H58)-SUMIFS(Generation_2!U:U,Generation_2!$A:$A,$B$47,Generation_2!$B:$B,$H58)</f>
        <v>-941.78503391702543</v>
      </c>
      <c r="AB58" s="1">
        <f>SUMIFS(Generation_1!V:V,Generation_1!$A:$A,$B$47,Generation_1!$B:$B,$H58)-SUMIFS(Generation_2!V:V,Generation_2!$A:$A,$B$47,Generation_2!$B:$B,$H58)</f>
        <v>-4618.3895818755736</v>
      </c>
      <c r="AC58" s="1">
        <f>SUMIFS(Generation_1!W:W,Generation_1!$A:$A,$B$47,Generation_1!$B:$B,$H58)-SUMIFS(Generation_2!W:W,Generation_2!$A:$A,$B$47,Generation_2!$B:$B,$H58)</f>
        <v>-5247.5170684809964</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2.1201690490320004</v>
      </c>
      <c r="J61" s="1">
        <f>-(SUMIFS(Generation_1!D:D,Generation_1!$A:$A,$B$47,Generation_1!$B:$B,$H61)-SUMIFS(Generation_2!D:D,Generation_2!$A:$A,$B$47,Generation_2!$B:$B,$H61))</f>
        <v>-9.6717623151048713</v>
      </c>
      <c r="K61" s="1">
        <f>-(SUMIFS(Generation_1!E:E,Generation_1!$A:$A,$B$47,Generation_1!$B:$B,$H61)-SUMIFS(Generation_2!E:E,Generation_2!$A:$A,$B$47,Generation_2!$B:$B,$H61))</f>
        <v>2.8422589680601504</v>
      </c>
      <c r="L61" s="1">
        <f>-(SUMIFS(Generation_1!F:F,Generation_1!$A:$A,$B$47,Generation_1!$B:$B,$H61)-SUMIFS(Generation_2!F:F,Generation_2!$A:$A,$B$47,Generation_2!$B:$B,$H61))</f>
        <v>-157.41253731351824</v>
      </c>
      <c r="M61" s="1">
        <f>-(SUMIFS(Generation_1!G:G,Generation_1!$A:$A,$B$47,Generation_1!$B:$B,$H61)-SUMIFS(Generation_2!G:G,Generation_2!$A:$A,$B$47,Generation_2!$B:$B,$H61))</f>
        <v>-650.96186706004005</v>
      </c>
      <c r="N61" s="1">
        <f>-(SUMIFS(Generation_1!H:H,Generation_1!$A:$A,$B$47,Generation_1!$B:$B,$H61)-SUMIFS(Generation_2!H:H,Generation_2!$A:$A,$B$47,Generation_2!$B:$B,$H61))</f>
        <v>-1048.9849936802038</v>
      </c>
      <c r="O61" s="1">
        <f>-(SUMIFS(Generation_1!I:I,Generation_1!$A:$A,$B$47,Generation_1!$B:$B,$H61)-SUMIFS(Generation_2!I:I,Generation_2!$A:$A,$B$47,Generation_2!$B:$B,$H61))</f>
        <v>-815.51330060638497</v>
      </c>
      <c r="P61" s="1">
        <f>-(SUMIFS(Generation_1!J:J,Generation_1!$A:$A,$B$47,Generation_1!$B:$B,$H61)-SUMIFS(Generation_2!J:J,Generation_2!$A:$A,$B$47,Generation_2!$B:$B,$H61))</f>
        <v>-574.56113160262805</v>
      </c>
      <c r="Q61" s="1">
        <f>-(SUMIFS(Generation_1!K:K,Generation_1!$A:$A,$B$47,Generation_1!$B:$B,$H61)-SUMIFS(Generation_2!K:K,Generation_2!$A:$A,$B$47,Generation_2!$B:$B,$H61))</f>
        <v>-583.17289495148384</v>
      </c>
      <c r="R61" s="1">
        <f>-(SUMIFS(Generation_1!L:L,Generation_1!$A:$A,$B$47,Generation_1!$B:$B,$H61)-SUMIFS(Generation_2!L:L,Generation_2!$A:$A,$B$47,Generation_2!$B:$B,$H61))</f>
        <v>-397.94570830111832</v>
      </c>
      <c r="S61" s="1">
        <f>-(SUMIFS(Generation_1!M:M,Generation_1!$A:$A,$B$47,Generation_1!$B:$B,$H61)-SUMIFS(Generation_2!M:M,Generation_2!$A:$A,$B$47,Generation_2!$B:$B,$H61))</f>
        <v>-363.27476279829011</v>
      </c>
      <c r="T61" s="1">
        <f>-(SUMIFS(Generation_1!N:N,Generation_1!$A:$A,$B$47,Generation_1!$B:$B,$H61)-SUMIFS(Generation_2!N:N,Generation_2!$A:$A,$B$47,Generation_2!$B:$B,$H61))</f>
        <v>-1578.2474927589469</v>
      </c>
      <c r="U61" s="1">
        <f>-(SUMIFS(Generation_1!O:O,Generation_1!$A:$A,$B$47,Generation_1!$B:$B,$H61)-SUMIFS(Generation_2!O:O,Generation_2!$A:$A,$B$47,Generation_2!$B:$B,$H61))</f>
        <v>-1669.5702725894967</v>
      </c>
      <c r="V61" s="1">
        <f>-(SUMIFS(Generation_1!P:P,Generation_1!$A:$A,$B$47,Generation_1!$B:$B,$H61)-SUMIFS(Generation_2!P:P,Generation_2!$A:$A,$B$47,Generation_2!$B:$B,$H61))</f>
        <v>-1391.1349272920793</v>
      </c>
      <c r="W61" s="1">
        <f>-(SUMIFS(Generation_1!Q:Q,Generation_1!$A:$A,$B$47,Generation_1!$B:$B,$H61)-SUMIFS(Generation_2!Q:Q,Generation_2!$A:$A,$B$47,Generation_2!$B:$B,$H61))</f>
        <v>-2012.5186907628158</v>
      </c>
      <c r="X61" s="1">
        <f>-(SUMIFS(Generation_1!R:R,Generation_1!$A:$A,$B$47,Generation_1!$B:$B,$H61)-SUMIFS(Generation_2!R:R,Generation_2!$A:$A,$B$47,Generation_2!$B:$B,$H61))</f>
        <v>-1475.7769192825526</v>
      </c>
      <c r="Y61" s="1">
        <f>-(SUMIFS(Generation_1!S:S,Generation_1!$A:$A,$B$47,Generation_1!$B:$B,$H61)-SUMIFS(Generation_2!S:S,Generation_2!$A:$A,$B$47,Generation_2!$B:$B,$H61))</f>
        <v>-2745.7647444298755</v>
      </c>
      <c r="Z61" s="1">
        <f>-(SUMIFS(Generation_1!T:T,Generation_1!$A:$A,$B$47,Generation_1!$B:$B,$H61)-SUMIFS(Generation_2!T:T,Generation_2!$A:$A,$B$47,Generation_2!$B:$B,$H61))</f>
        <v>-2133.6644675988409</v>
      </c>
      <c r="AA61" s="1">
        <f>-(SUMIFS(Generation_1!U:U,Generation_1!$A:$A,$B$47,Generation_1!$B:$B,$H61)-SUMIFS(Generation_2!U:U,Generation_2!$A:$A,$B$47,Generation_2!$B:$B,$H61))</f>
        <v>-2366.2433191832306</v>
      </c>
      <c r="AB61" s="1">
        <f>-(SUMIFS(Generation_1!V:V,Generation_1!$A:$A,$B$47,Generation_1!$B:$B,$H61)-SUMIFS(Generation_2!V:V,Generation_2!$A:$A,$B$47,Generation_2!$B:$B,$H61))</f>
        <v>-3294.9778914621029</v>
      </c>
      <c r="AC61" s="1">
        <f>-(SUMIFS(Generation_1!W:W,Generation_1!$A:$A,$B$47,Generation_1!$B:$B,$H61)-SUMIFS(Generation_2!W:W,Generation_2!$A:$A,$B$47,Generation_2!$B:$B,$H61))</f>
        <v>-4129.9301968774316</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-52.492453375307377</v>
      </c>
      <c r="J72" s="1">
        <f>SUMIFS(Generation_1!M:M,Generation_1!$A:$A,$B$69,Generation_1!$B:$B,$H72)-SUMIFS(Generation_2!M:M,Generation_2!$A:$A,$B$69,Generation_2!$B:$B,$H72)</f>
        <v>2750.4106520928181</v>
      </c>
      <c r="K72" s="1">
        <f>SUMIFS(Generation_1!W:W,Generation_1!$A:$A,$B$69,Generation_1!$B:$B,$H72)-SUMIFS(Generation_2!W:W,Generation_2!$A:$A,$B$69,Generation_2!$B:$B,$H72)</f>
        <v>-1139.1551246253221</v>
      </c>
    </row>
    <row r="73" spans="1:30">
      <c r="H73" s="7" t="s">
        <v>113</v>
      </c>
      <c r="I73" s="1">
        <f>SUMIFS(Generation_1!C:C,Generation_1!$A:$A,$B$69,Generation_1!$B:$B,$H73)-SUMIFS(Generation_2!C:C,Generation_2!$A:$A,$B$69,Generation_2!$B:$B,$H73)</f>
        <v>8.6957856994558824E-2</v>
      </c>
      <c r="J73" s="1">
        <f>SUMIFS(Generation_1!M:M,Generation_1!$A:$A,$B$69,Generation_1!$B:$B,$H73)-SUMIFS(Generation_2!M:M,Generation_2!$A:$A,$B$69,Generation_2!$B:$B,$H73)</f>
        <v>-1680.4971198867206</v>
      </c>
      <c r="K73" s="1">
        <f>SUMIFS(Generation_1!W:W,Generation_1!$A:$A,$B$69,Generation_1!$B:$B,$H73)-SUMIFS(Generation_2!W:W,Generation_2!$A:$A,$B$69,Generation_2!$B:$B,$H73)</f>
        <v>-3432.8516581293879</v>
      </c>
    </row>
    <row r="74" spans="1:30">
      <c r="H74" s="7" t="s">
        <v>114</v>
      </c>
      <c r="I74" s="1">
        <f>SUMIFS(Generation_1!C:C,Generation_1!$A:$A,$B$69,Generation_1!$B:$B,$H74)-SUMIFS(Generation_2!C:C,Generation_2!$A:$A,$B$69,Generation_2!$B:$B,$H74)</f>
        <v>2.3979737306945026E-8</v>
      </c>
      <c r="J74" s="1">
        <f>SUMIFS(Generation_1!M:M,Generation_1!$A:$A,$B$69,Generation_1!$B:$B,$H74)-SUMIFS(Generation_2!M:M,Generation_2!$A:$A,$B$69,Generation_2!$B:$B,$H74)</f>
        <v>749.52560818702977</v>
      </c>
      <c r="K74" s="1">
        <f>SUMIFS(Generation_1!W:W,Generation_1!$A:$A,$B$69,Generation_1!$B:$B,$H74)-SUMIFS(Generation_2!W:W,Generation_2!$A:$A,$B$69,Generation_2!$B:$B,$H74)</f>
        <v>4685.225745876588</v>
      </c>
    </row>
    <row r="75" spans="1:30">
      <c r="H75" s="7" t="s">
        <v>115</v>
      </c>
      <c r="I75" s="1">
        <f>SUMIFS(Generation_1!C:C,Generation_1!$A:$A,$B$69,Generation_1!$B:$B,$H75)-SUMIFS(Generation_2!C:C,Generation_2!$A:$A,$B$69,Generation_2!$B:$B,$H75)</f>
        <v>3.8792009604549094E-8</v>
      </c>
      <c r="J75" s="1">
        <f>SUMIFS(Generation_1!M:M,Generation_1!$A:$A,$B$69,Generation_1!$B:$B,$H75)-SUMIFS(Generation_2!M:M,Generation_2!$A:$A,$B$69,Generation_2!$B:$B,$H75)</f>
        <v>110.07329108926932</v>
      </c>
      <c r="K75" s="1">
        <f>SUMIFS(Generation_1!W:W,Generation_1!$A:$A,$B$69,Generation_1!$B:$B,$H75)-SUMIFS(Generation_2!W:W,Generation_2!$A:$A,$B$69,Generation_2!$B:$B,$H75)</f>
        <v>2462.7140235045172</v>
      </c>
    </row>
    <row r="76" spans="1:30">
      <c r="H76" s="7" t="s">
        <v>116</v>
      </c>
      <c r="I76" s="1">
        <f>SUMIFS(Generation_1!C:C,Generation_1!$A:$A,$B$69,Generation_1!$B:$B,$H76)-SUMIFS(Generation_2!C:C,Generation_2!$A:$A,$B$69,Generation_2!$B:$B,$H76)</f>
        <v>1.7901766113936901E-7</v>
      </c>
      <c r="J76" s="1">
        <f>SUMIFS(Generation_1!M:M,Generation_1!$A:$A,$B$69,Generation_1!$B:$B,$H76)-SUMIFS(Generation_2!M:M,Generation_2!$A:$A,$B$69,Generation_2!$B:$B,$H76)</f>
        <v>-942.68457447655419</v>
      </c>
      <c r="K76" s="1">
        <f>SUMIFS(Generation_1!W:W,Generation_1!$A:$A,$B$69,Generation_1!$B:$B,$H76)-SUMIFS(Generation_2!W:W,Generation_2!$A:$A,$B$69,Generation_2!$B:$B,$H76)</f>
        <v>-1318.3285016099035</v>
      </c>
    </row>
    <row r="77" spans="1:30">
      <c r="H77" s="7" t="s">
        <v>117</v>
      </c>
      <c r="I77" s="1">
        <f>SUMIFS(Generation_1!C:C,Generation_1!$A:$A,$B$69,Generation_1!$B:$B,$H77)-SUMIFS(Generation_2!C:C,Generation_2!$A:$A,$B$69,Generation_2!$B:$B,$H77)</f>
        <v>1.787795538639017</v>
      </c>
      <c r="J77" s="1">
        <f>SUMIFS(Generation_1!M:M,Generation_1!$A:$A,$B$69,Generation_1!$B:$B,$H77)-SUMIFS(Generation_2!M:M,Generation_2!$A:$A,$B$69,Generation_2!$B:$B,$H77)</f>
        <v>-112.14296842344788</v>
      </c>
      <c r="K77" s="1">
        <f>SUMIFS(Generation_1!W:W,Generation_1!$A:$A,$B$69,Generation_1!$B:$B,$H77)-SUMIFS(Generation_2!W:W,Generation_2!$A:$A,$B$69,Generation_2!$B:$B,$H77)</f>
        <v>-2192.6700057865937</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3.3590185921639204E-7</v>
      </c>
      <c r="J79" s="1">
        <f>SUMIFS(Generation_1!M:M,Generation_1!$A:$A,$B$69,Generation_1!$B:$B,$H79)-SUMIFS(Generation_2!M:M,Generation_2!$A:$A,$B$69,Generation_2!$B:$B,$H79)</f>
        <v>-1393.0344505664034</v>
      </c>
      <c r="K79" s="1">
        <f>SUMIFS(Generation_1!W:W,Generation_1!$A:$A,$B$69,Generation_1!$B:$B,$H79)-SUMIFS(Generation_2!W:W,Generation_2!$A:$A,$B$69,Generation_2!$B:$B,$H79)</f>
        <v>1501.7714766367208</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-138.11927674501021</v>
      </c>
      <c r="K80" s="1">
        <f>SUMIFS(Generation_1!W:W,Generation_1!$A:$A,$B$69,Generation_1!$B:$B,$H80)-SUMIFS(Generation_2!W:W,Generation_2!$A:$A,$B$69,Generation_2!$B:$B,$H80)</f>
        <v>-5247.5170684809964</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2.1201690490320004</v>
      </c>
      <c r="J83" s="1">
        <f>-(SUMIFS(Generation_1!M:M,Generation_1!$A:$A,$B$69,Generation_1!$B:$B,$H83)-SUMIFS(Generation_2!M:M,Generation_2!$A:$A,$B$69,Generation_2!$B:$B,$H83))</f>
        <v>-363.27476279829011</v>
      </c>
      <c r="K83" s="1">
        <f>-(SUMIFS(Generation_1!W:W,Generation_1!$A:$A,$B$69,Generation_1!$B:$B,$H83)-SUMIFS(Generation_2!W:W,Generation_2!$A:$A,$B$69,Generation_2!$B:$B,$H83))</f>
        <v>-4129.9301968774316</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212.75578099000001</v>
      </c>
      <c r="S94" s="1">
        <f>SUMIFS(StorageCapacity_1!M:M,StorageCapacity_1!$A:$A,$B$91,StorageCapacity_1!$B:$B,$H94) - SUMIFS(StorageCapacity_2!M:M,StorageCapacity_2!$A:$A,$B$91,StorageCapacity_2!$B:$B,$H94)</f>
        <v>603.44529609000006</v>
      </c>
      <c r="T94" s="1">
        <f>SUMIFS(StorageCapacity_1!N:N,StorageCapacity_1!$A:$A,$B$91,StorageCapacity_1!$B:$B,$H94) - SUMIFS(StorageCapacity_2!N:N,StorageCapacity_2!$A:$A,$B$91,StorageCapacity_2!$B:$B,$H94)</f>
        <v>1275.4428791899998</v>
      </c>
      <c r="U94" s="1">
        <f>SUMIFS(StorageCapacity_1!O:O,StorageCapacity_1!$A:$A,$B$91,StorageCapacity_1!$B:$B,$H94) - SUMIFS(StorageCapacity_2!O:O,StorageCapacity_2!$A:$A,$B$91,StorageCapacity_2!$B:$B,$H94)</f>
        <v>1609.9801270600001</v>
      </c>
      <c r="V94" s="1">
        <f>SUMIFS(StorageCapacity_1!P:P,StorageCapacity_1!$A:$A,$B$91,StorageCapacity_1!$B:$B,$H94) - SUMIFS(StorageCapacity_2!P:P,StorageCapacity_2!$A:$A,$B$91,StorageCapacity_2!$B:$B,$H94)</f>
        <v>1609.9801270500002</v>
      </c>
      <c r="W94" s="1">
        <f>SUMIFS(StorageCapacity_1!Q:Q,StorageCapacity_1!$A:$A,$B$91,StorageCapacity_1!$B:$B,$H94) - SUMIFS(StorageCapacity_2!Q:Q,StorageCapacity_2!$A:$A,$B$91,StorageCapacity_2!$B:$B,$H94)</f>
        <v>1609.9801270499997</v>
      </c>
      <c r="X94" s="1">
        <f>SUMIFS(StorageCapacity_1!R:R,StorageCapacity_1!$A:$A,$B$91,StorageCapacity_1!$B:$B,$H94) - SUMIFS(StorageCapacity_2!R:R,StorageCapacity_2!$A:$A,$B$91,StorageCapacity_2!$B:$B,$H94)</f>
        <v>1609.9801270499997</v>
      </c>
      <c r="Y94" s="1">
        <f>SUMIFS(StorageCapacity_1!S:S,StorageCapacity_1!$A:$A,$B$91,StorageCapacity_1!$B:$B,$H94) - SUMIFS(StorageCapacity_2!S:S,StorageCapacity_2!$A:$A,$B$91,StorageCapacity_2!$B:$B,$H94)</f>
        <v>417.66413339999917</v>
      </c>
      <c r="Z94" s="1">
        <f>SUMIFS(StorageCapacity_1!T:T,StorageCapacity_1!$A:$A,$B$91,StorageCapacity_1!$B:$B,$H94) - SUMIFS(StorageCapacity_2!T:T,StorageCapacity_2!$A:$A,$B$91,StorageCapacity_2!$B:$B,$H94)</f>
        <v>-91.948624369999834</v>
      </c>
      <c r="AA94" s="1">
        <f>SUMIFS(StorageCapacity_1!U:U,StorageCapacity_1!$A:$A,$B$91,StorageCapacity_1!$B:$B,$H94) - SUMIFS(StorageCapacity_2!U:U,StorageCapacity_2!$A:$A,$B$91,StorageCapacity_2!$B:$B,$H94)</f>
        <v>-91.948624370000744</v>
      </c>
      <c r="AB94" s="1">
        <f>SUMIFS(StorageCapacity_1!V:V,StorageCapacity_1!$A:$A,$B$91,StorageCapacity_1!$B:$B,$H94) - SUMIFS(StorageCapacity_2!V:V,StorageCapacity_2!$A:$A,$B$91,StorageCapacity_2!$B:$B,$H94)</f>
        <v>-91.948624370000744</v>
      </c>
      <c r="AC94" s="1">
        <f>SUMIFS(StorageCapacity_1!W:W,StorageCapacity_1!$A:$A,$B$91,StorageCapacity_1!$B:$B,$H94) - SUMIFS(StorageCapacity_2!W:W,StorageCapacity_2!$A:$A,$B$91,StorageCapacity_2!$B:$B,$H94)</f>
        <v>-2536.429832750001</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46.801899029999959</v>
      </c>
      <c r="V95" s="1">
        <f>SUMIFS(StorageCapacity_1!P:P,StorageCapacity_1!$A:$A,$B$91,StorageCapacity_1!$B:$B,$H95) - SUMIFS(StorageCapacity_2!P:P,StorageCapacity_2!$A:$A,$B$91,StorageCapacity_2!$B:$B,$H95)</f>
        <v>264.13652094999998</v>
      </c>
      <c r="W95" s="1">
        <f>SUMIFS(StorageCapacity_1!Q:Q,StorageCapacity_1!$A:$A,$B$91,StorageCapacity_1!$B:$B,$H95) - SUMIFS(StorageCapacity_2!Q:Q,StorageCapacity_2!$A:$A,$B$91,StorageCapacity_2!$B:$B,$H95)</f>
        <v>506.08472588000018</v>
      </c>
      <c r="X95" s="1">
        <f>SUMIFS(StorageCapacity_1!R:R,StorageCapacity_1!$A:$A,$B$91,StorageCapacity_1!$B:$B,$H95) - SUMIFS(StorageCapacity_2!R:R,StorageCapacity_2!$A:$A,$B$91,StorageCapacity_2!$B:$B,$H95)</f>
        <v>262.2656851700001</v>
      </c>
      <c r="Y95" s="1">
        <f>SUMIFS(StorageCapacity_1!S:S,StorageCapacity_1!$A:$A,$B$91,StorageCapacity_1!$B:$B,$H95) - SUMIFS(StorageCapacity_2!S:S,StorageCapacity_2!$A:$A,$B$91,StorageCapacity_2!$B:$B,$H95)</f>
        <v>358.50072215</v>
      </c>
      <c r="Z95" s="1">
        <f>SUMIFS(StorageCapacity_1!T:T,StorageCapacity_1!$A:$A,$B$91,StorageCapacity_1!$B:$B,$H95) - SUMIFS(StorageCapacity_2!T:T,StorageCapacity_2!$A:$A,$B$91,StorageCapacity_2!$B:$B,$H95)</f>
        <v>622.11227348999978</v>
      </c>
      <c r="AA95" s="1">
        <f>SUMIFS(StorageCapacity_1!U:U,StorageCapacity_1!$A:$A,$B$91,StorageCapacity_1!$B:$B,$H95) - SUMIFS(StorageCapacity_2!U:U,StorageCapacity_2!$A:$A,$B$91,StorageCapacity_2!$B:$B,$H95)</f>
        <v>1009.2814536600001</v>
      </c>
      <c r="AB95" s="1">
        <f>SUMIFS(StorageCapacity_1!V:V,StorageCapacity_1!$A:$A,$B$91,StorageCapacity_1!$B:$B,$H95) - SUMIFS(StorageCapacity_2!V:V,StorageCapacity_2!$A:$A,$B$91,StorageCapacity_2!$B:$B,$H95)</f>
        <v>1009.2814536600001</v>
      </c>
      <c r="AC95" s="1">
        <f>SUMIFS(StorageCapacity_1!W:W,StorageCapacity_1!$A:$A,$B$91,StorageCapacity_1!$B:$B,$H95) - SUMIFS(StorageCapacity_2!W:W,StorageCapacity_2!$A:$A,$B$91,StorageCapacity_2!$B:$B,$H95)</f>
        <v>1047.2035761999998</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0</v>
      </c>
      <c r="Z96" s="1">
        <f>SUMIFS(StorageCapacity_1!T:T,StorageCapacity_1!$A:$A,$B$91,StorageCapacity_1!$B:$B,$H96) - SUMIFS(StorageCapacity_2!T:T,StorageCapacity_2!$A:$A,$B$91,StorageCapacity_2!$B:$B,$H96)</f>
        <v>0</v>
      </c>
      <c r="AA96" s="1">
        <f>SUMIFS(StorageCapacity_1!U:U,StorageCapacity_1!$A:$A,$B$91,StorageCapacity_1!$B:$B,$H96) - SUMIFS(StorageCapacity_2!U:U,StorageCapacity_2!$A:$A,$B$91,StorageCapacity_2!$B:$B,$H96)</f>
        <v>0</v>
      </c>
      <c r="AB96" s="1">
        <f>SUMIFS(StorageCapacity_1!V:V,StorageCapacity_1!$A:$A,$B$91,StorageCapacity_1!$B:$B,$H96) - SUMIFS(StorageCapacity_2!V:V,StorageCapacity_2!$A:$A,$B$91,StorageCapacity_2!$B:$B,$H96)</f>
        <v>0</v>
      </c>
      <c r="AC96" s="1">
        <f>SUMIFS(StorageCapacity_1!W:W,StorageCapacity_1!$A:$A,$B$91,StorageCapacity_1!$B:$B,$H96) - SUMIFS(StorageCapacity_2!W:W,StorageCapacity_2!$A:$A,$B$91,StorageCapacity_2!$B:$B,$H96)</f>
        <v>0</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1.7877955212901497</v>
      </c>
      <c r="J110" s="1">
        <f>SUMIFS(StorageGeneration_1!D:D,StorageGeneration_1!$A:$A,$B$107,StorageGeneration_1!$B:$B,$H110) - SUMIFS(StorageGeneration_2!D:D,StorageGeneration_2!$A:$A,$B$107,StorageGeneration_2!$B:$B,$H110)</f>
        <v>-1.3188512512763566</v>
      </c>
      <c r="K110" s="1">
        <f>SUMIFS(StorageGeneration_1!E:E,StorageGeneration_1!$A:$A,$B$107,StorageGeneration_1!$B:$B,$H110) - SUMIFS(StorageGeneration_2!E:E,StorageGeneration_2!$A:$A,$B$107,StorageGeneration_2!$B:$B,$H110)</f>
        <v>5.0922490056014311</v>
      </c>
      <c r="L110" s="1">
        <f>SUMIFS(StorageGeneration_1!F:F,StorageGeneration_1!$A:$A,$B$107,StorageGeneration_1!$B:$B,$H110) - SUMIFS(StorageGeneration_2!F:F,StorageGeneration_2!$A:$A,$B$107,StorageGeneration_2!$B:$B,$H110)</f>
        <v>-17.08053085400914</v>
      </c>
      <c r="M110" s="1">
        <f>SUMIFS(StorageGeneration_1!G:G,StorageGeneration_1!$A:$A,$B$107,StorageGeneration_1!$B:$B,$H110) - SUMIFS(StorageGeneration_2!G:G,StorageGeneration_2!$A:$A,$B$107,StorageGeneration_2!$B:$B,$H110)</f>
        <v>-15.668268538183966</v>
      </c>
      <c r="N110" s="1">
        <f>SUMIFS(StorageGeneration_1!H:H,StorageGeneration_1!$A:$A,$B$107,StorageGeneration_1!$B:$B,$H110) - SUMIFS(StorageGeneration_2!H:H,StorageGeneration_2!$A:$A,$B$107,StorageGeneration_2!$B:$B,$H110)</f>
        <v>-5.7602799962913025</v>
      </c>
      <c r="O110" s="1">
        <f>SUMIFS(StorageGeneration_1!I:I,StorageGeneration_1!$A:$A,$B$107,StorageGeneration_1!$B:$B,$H110) - SUMIFS(StorageGeneration_2!I:I,StorageGeneration_2!$A:$A,$B$107,StorageGeneration_2!$B:$B,$H110)</f>
        <v>1.2221604097751708</v>
      </c>
      <c r="P110" s="1">
        <f>SUMIFS(StorageGeneration_1!J:J,StorageGeneration_1!$A:$A,$B$107,StorageGeneration_1!$B:$B,$H110) - SUMIFS(StorageGeneration_2!J:J,StorageGeneration_2!$A:$A,$B$107,StorageGeneration_2!$B:$B,$H110)</f>
        <v>-5.5540100383982463</v>
      </c>
      <c r="Q110" s="1">
        <f>SUMIFS(StorageGeneration_1!K:K,StorageGeneration_1!$A:$A,$B$107,StorageGeneration_1!$B:$B,$H110) - SUMIFS(StorageGeneration_2!K:K,StorageGeneration_2!$A:$A,$B$107,StorageGeneration_2!$B:$B,$H110)</f>
        <v>-1.2385792504994413</v>
      </c>
      <c r="R110" s="1">
        <f>SUMIFS(StorageGeneration_1!L:L,StorageGeneration_1!$A:$A,$B$107,StorageGeneration_1!$B:$B,$H110) - SUMIFS(StorageGeneration_2!L:L,StorageGeneration_2!$A:$A,$B$107,StorageGeneration_2!$B:$B,$H110)</f>
        <v>124.0704054539956</v>
      </c>
      <c r="S110" s="1">
        <f>SUMIFS(StorageGeneration_1!M:M,StorageGeneration_1!$A:$A,$B$107,StorageGeneration_1!$B:$B,$H110) - SUMIFS(StorageGeneration_2!M:M,StorageGeneration_2!$A:$A,$B$107,StorageGeneration_2!$B:$B,$H110)</f>
        <v>295.00406330130738</v>
      </c>
      <c r="T110" s="1">
        <f>SUMIFS(StorageGeneration_1!N:N,StorageGeneration_1!$A:$A,$B$107,StorageGeneration_1!$B:$B,$H110) - SUMIFS(StorageGeneration_2!N:N,StorageGeneration_2!$A:$A,$B$107,StorageGeneration_2!$B:$B,$H110)</f>
        <v>556.25682907287876</v>
      </c>
      <c r="U110" s="1">
        <f>SUMIFS(StorageGeneration_1!O:O,StorageGeneration_1!$A:$A,$B$107,StorageGeneration_1!$B:$B,$H110) - SUMIFS(StorageGeneration_2!O:O,StorageGeneration_2!$A:$A,$B$107,StorageGeneration_2!$B:$B,$H110)</f>
        <v>693.27381317452773</v>
      </c>
      <c r="V110" s="1">
        <f>SUMIFS(StorageGeneration_1!P:P,StorageGeneration_1!$A:$A,$B$107,StorageGeneration_1!$B:$B,$H110) - SUMIFS(StorageGeneration_2!P:P,StorageGeneration_2!$A:$A,$B$107,StorageGeneration_2!$B:$B,$H110)</f>
        <v>571.15582256355128</v>
      </c>
      <c r="W110" s="1">
        <f>SUMIFS(StorageGeneration_1!Q:Q,StorageGeneration_1!$A:$A,$B$107,StorageGeneration_1!$B:$B,$H110) - SUMIFS(StorageGeneration_2!Q:Q,StorageGeneration_2!$A:$A,$B$107,StorageGeneration_2!$B:$B,$H110)</f>
        <v>731.91517200195699</v>
      </c>
      <c r="X110" s="1">
        <f>SUMIFS(StorageGeneration_1!R:R,StorageGeneration_1!$A:$A,$B$107,StorageGeneration_1!$B:$B,$H110) - SUMIFS(StorageGeneration_2!R:R,StorageGeneration_2!$A:$A,$B$107,StorageGeneration_2!$B:$B,$H110)</f>
        <v>744.76019246964881</v>
      </c>
      <c r="Y110" s="1">
        <f>SUMIFS(StorageGeneration_1!S:S,StorageGeneration_1!$A:$A,$B$107,StorageGeneration_1!$B:$B,$H110) - SUMIFS(StorageGeneration_2!S:S,StorageGeneration_2!$A:$A,$B$107,StorageGeneration_2!$B:$B,$H110)</f>
        <v>137.89971803832543</v>
      </c>
      <c r="Z110" s="1">
        <f>SUMIFS(StorageGeneration_1!T:T,StorageGeneration_1!$A:$A,$B$107,StorageGeneration_1!$B:$B,$H110) - SUMIFS(StorageGeneration_2!T:T,StorageGeneration_2!$A:$A,$B$107,StorageGeneration_2!$B:$B,$H110)</f>
        <v>-119.24547425959463</v>
      </c>
      <c r="AA110" s="1">
        <f>SUMIFS(StorageGeneration_1!U:U,StorageGeneration_1!$A:$A,$B$107,StorageGeneration_1!$B:$B,$H110) - SUMIFS(StorageGeneration_2!U:U,StorageGeneration_2!$A:$A,$B$107,StorageGeneration_2!$B:$B,$H110)</f>
        <v>-101.33621909281078</v>
      </c>
      <c r="AB110" s="1">
        <f>SUMIFS(StorageGeneration_1!V:V,StorageGeneration_1!$A:$A,$B$107,StorageGeneration_1!$B:$B,$H110) - SUMIFS(StorageGeneration_2!V:V,StorageGeneration_2!$A:$A,$B$107,StorageGeneration_2!$B:$B,$H110)</f>
        <v>-160.39367594796363</v>
      </c>
      <c r="AC110" s="1">
        <f>SUMIFS(StorageGeneration_1!W:W,StorageGeneration_1!$A:$A,$B$107,StorageGeneration_1!$B:$B,$H110) - SUMIFS(StorageGeneration_2!W:W,StorageGeneration_2!$A:$A,$B$107,StorageGeneration_2!$B:$B,$H110)</f>
        <v>-1378.8791632848788</v>
      </c>
    </row>
    <row r="111" spans="1:30">
      <c r="H111" s="25" t="s">
        <v>129</v>
      </c>
      <c r="I111" s="1">
        <f>SUMIFS(StorageGeneration_1!C:C,StorageGeneration_1!$A:$A,$B$107,StorageGeneration_1!$B:$B,$H111) - SUMIFS(StorageGeneration_2!C:C,StorageGeneration_2!$A:$A,$B$107,StorageGeneration_2!$B:$B,$H111)</f>
        <v>1.7348872560773998E-8</v>
      </c>
      <c r="J111" s="1">
        <f>SUMIFS(StorageGeneration_1!D:D,StorageGeneration_1!$A:$A,$B$107,StorageGeneration_1!$B:$B,$H111) - SUMIFS(StorageGeneration_2!D:D,StorageGeneration_2!$A:$A,$B$107,StorageGeneration_2!$B:$B,$H111)</f>
        <v>0.41384145024304786</v>
      </c>
      <c r="K111" s="1">
        <f>SUMIFS(StorageGeneration_1!E:E,StorageGeneration_1!$A:$A,$B$107,StorageGeneration_1!$B:$B,$H111) - SUMIFS(StorageGeneration_2!E:E,StorageGeneration_2!$A:$A,$B$107,StorageGeneration_2!$B:$B,$H111)</f>
        <v>-0.30918070500087325</v>
      </c>
      <c r="L111" s="1">
        <f>SUMIFS(StorageGeneration_1!F:F,StorageGeneration_1!$A:$A,$B$107,StorageGeneration_1!$B:$B,$H111) - SUMIFS(StorageGeneration_2!F:F,StorageGeneration_2!$A:$A,$B$107,StorageGeneration_2!$B:$B,$H111)</f>
        <v>-18.258546379053215</v>
      </c>
      <c r="M111" s="1">
        <f>SUMIFS(StorageGeneration_1!G:G,StorageGeneration_1!$A:$A,$B$107,StorageGeneration_1!$B:$B,$H111) - SUMIFS(StorageGeneration_2!G:G,StorageGeneration_2!$A:$A,$B$107,StorageGeneration_2!$B:$B,$H111)</f>
        <v>7.2825697611987685</v>
      </c>
      <c r="N111" s="1">
        <f>SUMIFS(StorageGeneration_1!H:H,StorageGeneration_1!$A:$A,$B$107,StorageGeneration_1!$B:$B,$H111) - SUMIFS(StorageGeneration_2!H:H,StorageGeneration_2!$A:$A,$B$107,StorageGeneration_2!$B:$B,$H111)</f>
        <v>2.3282530945295008</v>
      </c>
      <c r="O111" s="1">
        <f>SUMIFS(StorageGeneration_1!I:I,StorageGeneration_1!$A:$A,$B$107,StorageGeneration_1!$B:$B,$H111) - SUMIFS(StorageGeneration_2!I:I,StorageGeneration_2!$A:$A,$B$107,StorageGeneration_2!$B:$B,$H111)</f>
        <v>6.6431526451461451</v>
      </c>
      <c r="P111" s="1">
        <f>SUMIFS(StorageGeneration_1!J:J,StorageGeneration_1!$A:$A,$B$107,StorageGeneration_1!$B:$B,$H111) - SUMIFS(StorageGeneration_2!J:J,StorageGeneration_2!$A:$A,$B$107,StorageGeneration_2!$B:$B,$H111)</f>
        <v>16.694715192524754</v>
      </c>
      <c r="Q111" s="1">
        <f>SUMIFS(StorageGeneration_1!K:K,StorageGeneration_1!$A:$A,$B$107,StorageGeneration_1!$B:$B,$H111) - SUMIFS(StorageGeneration_2!K:K,StorageGeneration_2!$A:$A,$B$107,StorageGeneration_2!$B:$B,$H111)</f>
        <v>-18.451122190428663</v>
      </c>
      <c r="R111" s="1">
        <f>SUMIFS(StorageGeneration_1!L:L,StorageGeneration_1!$A:$A,$B$107,StorageGeneration_1!$B:$B,$H111) - SUMIFS(StorageGeneration_2!L:L,StorageGeneration_2!$A:$A,$B$107,StorageGeneration_2!$B:$B,$H111)</f>
        <v>-28.419880067437091</v>
      </c>
      <c r="S111" s="1">
        <f>SUMIFS(StorageGeneration_1!M:M,StorageGeneration_1!$A:$A,$B$107,StorageGeneration_1!$B:$B,$H111) - SUMIFS(StorageGeneration_2!M:M,StorageGeneration_2!$A:$A,$B$107,StorageGeneration_2!$B:$B,$H111)</f>
        <v>-68.093481621077899</v>
      </c>
      <c r="T111" s="1">
        <f>SUMIFS(StorageGeneration_1!N:N,StorageGeneration_1!$A:$A,$B$107,StorageGeneration_1!$B:$B,$H111) - SUMIFS(StorageGeneration_2!N:N,StorageGeneration_2!$A:$A,$B$107,StorageGeneration_2!$B:$B,$H111)</f>
        <v>21.26637928843428</v>
      </c>
      <c r="U111" s="1">
        <f>SUMIFS(StorageGeneration_1!O:O,StorageGeneration_1!$A:$A,$B$107,StorageGeneration_1!$B:$B,$H111) - SUMIFS(StorageGeneration_2!O:O,StorageGeneration_2!$A:$A,$B$107,StorageGeneration_2!$B:$B,$H111)</f>
        <v>63.168525871233669</v>
      </c>
      <c r="V111" s="1">
        <f>SUMIFS(StorageGeneration_1!P:P,StorageGeneration_1!$A:$A,$B$107,StorageGeneration_1!$B:$B,$H111) - SUMIFS(StorageGeneration_2!P:P,StorageGeneration_2!$A:$A,$B$107,StorageGeneration_2!$B:$B,$H111)</f>
        <v>182.81407333188315</v>
      </c>
      <c r="W111" s="1">
        <f>SUMIFS(StorageGeneration_1!Q:Q,StorageGeneration_1!$A:$A,$B$107,StorageGeneration_1!$B:$B,$H111) - SUMIFS(StorageGeneration_2!Q:Q,StorageGeneration_2!$A:$A,$B$107,StorageGeneration_2!$B:$B,$H111)</f>
        <v>116.12025833866062</v>
      </c>
      <c r="X111" s="1">
        <f>SUMIFS(StorageGeneration_1!R:R,StorageGeneration_1!$A:$A,$B$107,StorageGeneration_1!$B:$B,$H111) - SUMIFS(StorageGeneration_2!R:R,StorageGeneration_2!$A:$A,$B$107,StorageGeneration_2!$B:$B,$H111)</f>
        <v>74.067564197610068</v>
      </c>
      <c r="Y111" s="1">
        <f>SUMIFS(StorageGeneration_1!S:S,StorageGeneration_1!$A:$A,$B$107,StorageGeneration_1!$B:$B,$H111) - SUMIFS(StorageGeneration_2!S:S,StorageGeneration_2!$A:$A,$B$107,StorageGeneration_2!$B:$B,$H111)</f>
        <v>47.645435956050051</v>
      </c>
      <c r="Z111" s="1">
        <f>SUMIFS(StorageGeneration_1!T:T,StorageGeneration_1!$A:$A,$B$107,StorageGeneration_1!$B:$B,$H111) - SUMIFS(StorageGeneration_2!T:T,StorageGeneration_2!$A:$A,$B$107,StorageGeneration_2!$B:$B,$H111)</f>
        <v>514.53051300501056</v>
      </c>
      <c r="AA111" s="1">
        <f>SUMIFS(StorageGeneration_1!U:U,StorageGeneration_1!$A:$A,$B$107,StorageGeneration_1!$B:$B,$H111) - SUMIFS(StorageGeneration_2!U:U,StorageGeneration_2!$A:$A,$B$107,StorageGeneration_2!$B:$B,$H111)</f>
        <v>879.15851212309553</v>
      </c>
      <c r="AB111" s="1">
        <f>SUMIFS(StorageGeneration_1!V:V,StorageGeneration_1!$A:$A,$B$107,StorageGeneration_1!$B:$B,$H111) - SUMIFS(StorageGeneration_2!V:V,StorageGeneration_2!$A:$A,$B$107,StorageGeneration_2!$B:$B,$H111)</f>
        <v>735.15972971643305</v>
      </c>
      <c r="AC111" s="1">
        <f>SUMIFS(StorageGeneration_1!W:W,StorageGeneration_1!$A:$A,$B$107,StorageGeneration_1!$B:$B,$H111) - SUMIFS(StorageGeneration_2!W:W,StorageGeneration_2!$A:$A,$B$107,StorageGeneration_2!$B:$B,$H111)</f>
        <v>1155.9219471135511</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-48.772535538161478</v>
      </c>
      <c r="M112" s="1">
        <f>SUMIFS(StorageGeneration_1!G:G,StorageGeneration_1!$A:$A,$B$107,StorageGeneration_1!$B:$B,$H112) - SUMIFS(StorageGeneration_2!G:G,StorageGeneration_2!$A:$A,$B$107,StorageGeneration_2!$B:$B,$H112)</f>
        <v>-476.32830677225172</v>
      </c>
      <c r="N112" s="1">
        <f>SUMIFS(StorageGeneration_1!H:H,StorageGeneration_1!$A:$A,$B$107,StorageGeneration_1!$B:$B,$H112) - SUMIFS(StorageGeneration_2!H:H,StorageGeneration_2!$A:$A,$B$107,StorageGeneration_2!$B:$B,$H112)</f>
        <v>-777.55601726638372</v>
      </c>
      <c r="O112" s="1">
        <f>SUMIFS(StorageGeneration_1!I:I,StorageGeneration_1!$A:$A,$B$107,StorageGeneration_1!$B:$B,$H112) - SUMIFS(StorageGeneration_2!I:I,StorageGeneration_2!$A:$A,$B$107,StorageGeneration_2!$B:$B,$H112)</f>
        <v>-621.85849563420106</v>
      </c>
      <c r="P112" s="1">
        <f>SUMIFS(StorageGeneration_1!J:J,StorageGeneration_1!$A:$A,$B$107,StorageGeneration_1!$B:$B,$H112) - SUMIFS(StorageGeneration_2!J:J,StorageGeneration_2!$A:$A,$B$107,StorageGeneration_2!$B:$B,$H112)</f>
        <v>-449.31011609136283</v>
      </c>
      <c r="Q112" s="1">
        <f>SUMIFS(StorageGeneration_1!K:K,StorageGeneration_1!$A:$A,$B$107,StorageGeneration_1!$B:$B,$H112) - SUMIFS(StorageGeneration_2!K:K,StorageGeneration_2!$A:$A,$B$107,StorageGeneration_2!$B:$B,$H112)</f>
        <v>-366.47928107780348</v>
      </c>
      <c r="R112" s="1">
        <f>SUMIFS(StorageGeneration_1!L:L,StorageGeneration_1!$A:$A,$B$107,StorageGeneration_1!$B:$B,$H112) - SUMIFS(StorageGeneration_2!L:L,StorageGeneration_2!$A:$A,$B$107,StorageGeneration_2!$B:$B,$H112)</f>
        <v>-313.84850275660654</v>
      </c>
      <c r="S112" s="1">
        <f>SUMIFS(StorageGeneration_1!M:M,StorageGeneration_1!$A:$A,$B$107,StorageGeneration_1!$B:$B,$H112) - SUMIFS(StorageGeneration_2!M:M,StorageGeneration_2!$A:$A,$B$107,StorageGeneration_2!$B:$B,$H112)</f>
        <v>-339.05355010367731</v>
      </c>
      <c r="T112" s="1">
        <f>SUMIFS(StorageGeneration_1!N:N,StorageGeneration_1!$A:$A,$B$107,StorageGeneration_1!$B:$B,$H112) - SUMIFS(StorageGeneration_2!N:N,StorageGeneration_2!$A:$A,$B$107,StorageGeneration_2!$B:$B,$H112)</f>
        <v>-1592.6033001424423</v>
      </c>
      <c r="U112" s="1">
        <f>SUMIFS(StorageGeneration_1!O:O,StorageGeneration_1!$A:$A,$B$107,StorageGeneration_1!$B:$B,$H112) - SUMIFS(StorageGeneration_2!O:O,StorageGeneration_2!$A:$A,$B$107,StorageGeneration_2!$B:$B,$H112)</f>
        <v>-1841.6552562728509</v>
      </c>
      <c r="V112" s="1">
        <f>SUMIFS(StorageGeneration_1!P:P,StorageGeneration_1!$A:$A,$B$107,StorageGeneration_1!$B:$B,$H112) - SUMIFS(StorageGeneration_2!P:P,StorageGeneration_2!$A:$A,$B$107,StorageGeneration_2!$B:$B,$H112)</f>
        <v>-1615.8076309358817</v>
      </c>
      <c r="W112" s="1">
        <f>SUMIFS(StorageGeneration_1!Q:Q,StorageGeneration_1!$A:$A,$B$107,StorageGeneration_1!$B:$B,$H112) - SUMIFS(StorageGeneration_2!Q:Q,StorageGeneration_2!$A:$A,$B$107,StorageGeneration_2!$B:$B,$H112)</f>
        <v>-1406.3291213840903</v>
      </c>
      <c r="X112" s="1">
        <f>SUMIFS(StorageGeneration_1!R:R,StorageGeneration_1!$A:$A,$B$107,StorageGeneration_1!$B:$B,$H112) - SUMIFS(StorageGeneration_2!R:R,StorageGeneration_2!$A:$A,$B$107,StorageGeneration_2!$B:$B,$H112)</f>
        <v>-1360.5786168946386</v>
      </c>
      <c r="Y112" s="1">
        <f>SUMIFS(StorageGeneration_1!S:S,StorageGeneration_1!$A:$A,$B$107,StorageGeneration_1!$B:$B,$H112) - SUMIFS(StorageGeneration_2!S:S,StorageGeneration_2!$A:$A,$B$107,StorageGeneration_2!$B:$B,$H112)</f>
        <v>-1022.5749921448114</v>
      </c>
      <c r="Z112" s="1">
        <f>SUMIFS(StorageGeneration_1!T:T,StorageGeneration_1!$A:$A,$B$107,StorageGeneration_1!$B:$B,$H112) - SUMIFS(StorageGeneration_2!T:T,StorageGeneration_2!$A:$A,$B$107,StorageGeneration_2!$B:$B,$H112)</f>
        <v>-1164.0261237457935</v>
      </c>
      <c r="AA112" s="1">
        <f>SUMIFS(StorageGeneration_1!U:U,StorageGeneration_1!$A:$A,$B$107,StorageGeneration_1!$B:$B,$H112) - SUMIFS(StorageGeneration_2!U:U,StorageGeneration_2!$A:$A,$B$107,StorageGeneration_2!$B:$B,$H112)</f>
        <v>-1269.3520005666987</v>
      </c>
      <c r="AB112" s="1">
        <f>SUMIFS(StorageGeneration_1!V:V,StorageGeneration_1!$A:$A,$B$107,StorageGeneration_1!$B:$B,$H112) - SUMIFS(StorageGeneration_2!V:V,StorageGeneration_2!$A:$A,$B$107,StorageGeneration_2!$B:$B,$H112)</f>
        <v>-1760.7333252808726</v>
      </c>
      <c r="AC112" s="1">
        <f>SUMIFS(StorageGeneration_1!W:W,StorageGeneration_1!$A:$A,$B$107,StorageGeneration_1!$B:$B,$H112) - SUMIFS(StorageGeneration_2!W:W,StorageGeneration_2!$A:$A,$B$107,StorageGeneration_2!$B:$B,$H112)</f>
        <v>-1969.7127896152651</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1022.62843638</v>
      </c>
      <c r="U127" s="1">
        <f>SUMIFS(DispatchableCapacity_1!O:O,DispatchableCapacity_1!$A:$A,$B$123,DispatchableCapacity_1!$B:$B,$H127)-SUMIFS(DispatchableCapacity_2!O:O,DispatchableCapacity_2!$A:$A,$B$123,DispatchableCapacity_2!$B:$B,$H127)</f>
        <v>1022.62843638</v>
      </c>
      <c r="V127" s="1">
        <f>SUMIFS(DispatchableCapacity_1!P:P,DispatchableCapacity_1!$A:$A,$B$123,DispatchableCapacity_1!$B:$B,$H127)-SUMIFS(DispatchableCapacity_2!P:P,DispatchableCapacity_2!$A:$A,$B$123,DispatchableCapacity_2!$B:$B,$H127)</f>
        <v>1172.7952414199999</v>
      </c>
      <c r="W127" s="1">
        <f>SUMIFS(DispatchableCapacity_1!Q:Q,DispatchableCapacity_1!$A:$A,$B$123,DispatchableCapacity_1!$B:$B,$H127)-SUMIFS(DispatchableCapacity_2!Q:Q,DispatchableCapacity_2!$A:$A,$B$123,DispatchableCapacity_2!$B:$B,$H127)</f>
        <v>1728.5646643199998</v>
      </c>
      <c r="X127" s="1">
        <f>SUMIFS(DispatchableCapacity_1!R:R,DispatchableCapacity_1!$A:$A,$B$123,DispatchableCapacity_1!$B:$B,$H127)-SUMIFS(DispatchableCapacity_2!R:R,DispatchableCapacity_2!$A:$A,$B$123,DispatchableCapacity_2!$B:$B,$H127)</f>
        <v>1681.9209294599998</v>
      </c>
      <c r="Y127" s="1">
        <f>SUMIFS(DispatchableCapacity_1!S:S,DispatchableCapacity_1!$A:$A,$B$123,DispatchableCapacity_1!$B:$B,$H127)-SUMIFS(DispatchableCapacity_2!S:S,DispatchableCapacity_2!$A:$A,$B$123,DispatchableCapacity_2!$B:$B,$H127)</f>
        <v>2030.5583083200004</v>
      </c>
      <c r="Z127" s="1">
        <f>SUMIFS(DispatchableCapacity_1!T:T,DispatchableCapacity_1!$A:$A,$B$123,DispatchableCapacity_1!$B:$B,$H127)-SUMIFS(DispatchableCapacity_2!T:T,DispatchableCapacity_2!$A:$A,$B$123,DispatchableCapacity_2!$B:$B,$H127)</f>
        <v>2346.3574884600007</v>
      </c>
      <c r="AA127" s="1">
        <f>SUMIFS(DispatchableCapacity_1!U:U,DispatchableCapacity_1!$A:$A,$B$123,DispatchableCapacity_1!$B:$B,$H127)-SUMIFS(DispatchableCapacity_2!U:U,DispatchableCapacity_2!$A:$A,$B$123,DispatchableCapacity_2!$B:$B,$H127)</f>
        <v>3200.2952022600002</v>
      </c>
      <c r="AB127" s="1">
        <f>SUMIFS(DispatchableCapacity_1!V:V,DispatchableCapacity_1!$A:$A,$B$123,DispatchableCapacity_1!$B:$B,$H127)-SUMIFS(DispatchableCapacity_2!V:V,DispatchableCapacity_2!$A:$A,$B$123,DispatchableCapacity_2!$B:$B,$H127)</f>
        <v>3200.2952022600002</v>
      </c>
      <c r="AC127" s="1">
        <f>SUMIFS(DispatchableCapacity_1!W:W,DispatchableCapacity_1!$A:$A,$B$123,DispatchableCapacity_1!$B:$B,$H127)-SUMIFS(DispatchableCapacity_2!W:W,DispatchableCapacity_2!$A:$A,$B$123,DispatchableCapacity_2!$B:$B,$H127)</f>
        <v>3838.9656237599997</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212.75578099000001</v>
      </c>
      <c r="S129" s="1">
        <f>SUMIFS(DispatchableCapacity_1!M:M,DispatchableCapacity_1!$A:$A,$B$123,DispatchableCapacity_1!$B:$B,$H129)-SUMIFS(DispatchableCapacity_2!M:M,DispatchableCapacity_2!$A:$A,$B$123,DispatchableCapacity_2!$B:$B,$H129)</f>
        <v>603.44529608999994</v>
      </c>
      <c r="T129" s="1">
        <f>SUMIFS(DispatchableCapacity_1!N:N,DispatchableCapacity_1!$A:$A,$B$123,DispatchableCapacity_1!$B:$B,$H129)-SUMIFS(DispatchableCapacity_2!N:N,DispatchableCapacity_2!$A:$A,$B$123,DispatchableCapacity_2!$B:$B,$H129)</f>
        <v>1275.44287919</v>
      </c>
      <c r="U129" s="1">
        <f>SUMIFS(DispatchableCapacity_1!O:O,DispatchableCapacity_1!$A:$A,$B$123,DispatchableCapacity_1!$B:$B,$H129)-SUMIFS(DispatchableCapacity_2!O:O,DispatchableCapacity_2!$A:$A,$B$123,DispatchableCapacity_2!$B:$B,$H129)</f>
        <v>1609.9801270599996</v>
      </c>
      <c r="V129" s="1">
        <f>SUMIFS(DispatchableCapacity_1!P:P,DispatchableCapacity_1!$A:$A,$B$123,DispatchableCapacity_1!$B:$B,$H129)-SUMIFS(DispatchableCapacity_2!P:P,DispatchableCapacity_2!$A:$A,$B$123,DispatchableCapacity_2!$B:$B,$H129)</f>
        <v>1609.9801270499993</v>
      </c>
      <c r="W129" s="1">
        <f>SUMIFS(DispatchableCapacity_1!Q:Q,DispatchableCapacity_1!$A:$A,$B$123,DispatchableCapacity_1!$B:$B,$H129)-SUMIFS(DispatchableCapacity_2!Q:Q,DispatchableCapacity_2!$A:$A,$B$123,DispatchableCapacity_2!$B:$B,$H129)</f>
        <v>1609.98012705</v>
      </c>
      <c r="X129" s="1">
        <f>SUMIFS(DispatchableCapacity_1!R:R,DispatchableCapacity_1!$A:$A,$B$123,DispatchableCapacity_1!$B:$B,$H129)-SUMIFS(DispatchableCapacity_2!R:R,DispatchableCapacity_2!$A:$A,$B$123,DispatchableCapacity_2!$B:$B,$H129)</f>
        <v>1609.98012705</v>
      </c>
      <c r="Y129" s="1">
        <f>SUMIFS(DispatchableCapacity_1!S:S,DispatchableCapacity_1!$A:$A,$B$123,DispatchableCapacity_1!$B:$B,$H129)-SUMIFS(DispatchableCapacity_2!S:S,DispatchableCapacity_2!$A:$A,$B$123,DispatchableCapacity_2!$B:$B,$H129)</f>
        <v>417.66413340000031</v>
      </c>
      <c r="Z129" s="1">
        <f>SUMIFS(DispatchableCapacity_1!T:T,DispatchableCapacity_1!$A:$A,$B$123,DispatchableCapacity_1!$B:$B,$H129)-SUMIFS(DispatchableCapacity_2!T:T,DispatchableCapacity_2!$A:$A,$B$123,DispatchableCapacity_2!$B:$B,$H129)</f>
        <v>-91.948624370000289</v>
      </c>
      <c r="AA129" s="1">
        <f>SUMIFS(DispatchableCapacity_1!U:U,DispatchableCapacity_1!$A:$A,$B$123,DispatchableCapacity_1!$B:$B,$H129)-SUMIFS(DispatchableCapacity_2!U:U,DispatchableCapacity_2!$A:$A,$B$123,DispatchableCapacity_2!$B:$B,$H129)</f>
        <v>-91.948624370000289</v>
      </c>
      <c r="AB129" s="1">
        <f>SUMIFS(DispatchableCapacity_1!V:V,DispatchableCapacity_1!$A:$A,$B$123,DispatchableCapacity_1!$B:$B,$H129)-SUMIFS(DispatchableCapacity_2!V:V,DispatchableCapacity_2!$A:$A,$B$123,DispatchableCapacity_2!$B:$B,$H129)</f>
        <v>-91.948624370000289</v>
      </c>
      <c r="AC129" s="1">
        <f>SUMIFS(DispatchableCapacity_1!W:W,DispatchableCapacity_1!$A:$A,$B$123,DispatchableCapacity_1!$B:$B,$H129)-SUMIFS(DispatchableCapacity_2!W:W,DispatchableCapacity_2!$A:$A,$B$123,DispatchableCapacity_2!$B:$B,$H129)</f>
        <v>-2536.4298327499996</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46.801899030000001</v>
      </c>
      <c r="V130" s="1">
        <f>SUMIFS(DispatchableCapacity_1!P:P,DispatchableCapacity_1!$A:$A,$B$123,DispatchableCapacity_1!$B:$B,$H130)-SUMIFS(DispatchableCapacity_2!P:P,DispatchableCapacity_2!$A:$A,$B$123,DispatchableCapacity_2!$B:$B,$H130)</f>
        <v>264.13652094999998</v>
      </c>
      <c r="W130" s="1">
        <f>SUMIFS(DispatchableCapacity_1!Q:Q,DispatchableCapacity_1!$A:$A,$B$123,DispatchableCapacity_1!$B:$B,$H130)-SUMIFS(DispatchableCapacity_2!Q:Q,DispatchableCapacity_2!$A:$A,$B$123,DispatchableCapacity_2!$B:$B,$H130)</f>
        <v>506.08472588000001</v>
      </c>
      <c r="X130" s="1">
        <f>SUMIFS(DispatchableCapacity_1!R:R,DispatchableCapacity_1!$A:$A,$B$123,DispatchableCapacity_1!$B:$B,$H130)-SUMIFS(DispatchableCapacity_2!R:R,DispatchableCapacity_2!$A:$A,$B$123,DispatchableCapacity_2!$B:$B,$H130)</f>
        <v>262.26568516999998</v>
      </c>
      <c r="Y130" s="1">
        <f>SUMIFS(DispatchableCapacity_1!S:S,DispatchableCapacity_1!$A:$A,$B$123,DispatchableCapacity_1!$B:$B,$H130)-SUMIFS(DispatchableCapacity_2!S:S,DispatchableCapacity_2!$A:$A,$B$123,DispatchableCapacity_2!$B:$B,$H130)</f>
        <v>358.50072215</v>
      </c>
      <c r="Z130" s="1">
        <f>SUMIFS(DispatchableCapacity_1!T:T,DispatchableCapacity_1!$A:$A,$B$123,DispatchableCapacity_1!$B:$B,$H130)-SUMIFS(DispatchableCapacity_2!T:T,DispatchableCapacity_2!$A:$A,$B$123,DispatchableCapacity_2!$B:$B,$H130)</f>
        <v>622.11227348999978</v>
      </c>
      <c r="AA130" s="1">
        <f>SUMIFS(DispatchableCapacity_1!U:U,DispatchableCapacity_1!$A:$A,$B$123,DispatchableCapacity_1!$B:$B,$H130)-SUMIFS(DispatchableCapacity_2!U:U,DispatchableCapacity_2!$A:$A,$B$123,DispatchableCapacity_2!$B:$B,$H130)</f>
        <v>1009.2814536599999</v>
      </c>
      <c r="AB130" s="1">
        <f>SUMIFS(DispatchableCapacity_1!V:V,DispatchableCapacity_1!$A:$A,$B$123,DispatchableCapacity_1!$B:$B,$H130)-SUMIFS(DispatchableCapacity_2!V:V,DispatchableCapacity_2!$A:$A,$B$123,DispatchableCapacity_2!$B:$B,$H130)</f>
        <v>1009.2814536599999</v>
      </c>
      <c r="AC130" s="1">
        <f>SUMIFS(DispatchableCapacity_1!W:W,DispatchableCapacity_1!$A:$A,$B$123,DispatchableCapacity_1!$B:$B,$H130)-SUMIFS(DispatchableCapacity_2!W:W,DispatchableCapacity_2!$A:$A,$B$123,DispatchableCapacity_2!$B:$B,$H130)</f>
        <v>1047.2035761999998</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0</v>
      </c>
      <c r="Z131" s="1">
        <f>SUMIFS(DispatchableCapacity_1!T:T,DispatchableCapacity_1!$A:$A,$B$123,DispatchableCapacity_1!$B:$B,$H131)-SUMIFS(DispatchableCapacity_2!T:T,DispatchableCapacity_2!$A:$A,$B$123,DispatchableCapacity_2!$B:$B,$H131)</f>
        <v>0</v>
      </c>
      <c r="AA131" s="1">
        <f>SUMIFS(DispatchableCapacity_1!U:U,DispatchableCapacity_1!$A:$A,$B$123,DispatchableCapacity_1!$B:$B,$H131)-SUMIFS(DispatchableCapacity_2!U:U,DispatchableCapacity_2!$A:$A,$B$123,DispatchableCapacity_2!$B:$B,$H131)</f>
        <v>0</v>
      </c>
      <c r="AB131" s="1">
        <f>SUMIFS(DispatchableCapacity_1!V:V,DispatchableCapacity_1!$A:$A,$B$123,DispatchableCapacity_1!$B:$B,$H131)-SUMIFS(DispatchableCapacity_2!V:V,DispatchableCapacity_2!$A:$A,$B$123,DispatchableCapacity_2!$B:$B,$H131)</f>
        <v>0</v>
      </c>
      <c r="AC131" s="1">
        <f>SUMIFS(DispatchableCapacity_1!W:W,DispatchableCapacity_1!$A:$A,$B$123,DispatchableCapacity_1!$B:$B,$H131)-SUMIFS(DispatchableCapacity_2!W:W,DispatchableCapacity_2!$A:$A,$B$123,DispatchableCapacity_2!$B:$B,$H131)</f>
        <v>0</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-5127.5</v>
      </c>
      <c r="Y133" s="1">
        <f>SUMIFS(DispatchableCapacity_1!S:S,DispatchableCapacity_1!$A:$A,$B$123,DispatchableCapacity_1!$B:$B,$H133)-SUMIFS(DispatchableCapacity_2!S:S,DispatchableCapacity_2!$A:$A,$B$123,DispatchableCapacity_2!$B:$B,$H133)</f>
        <v>-5127.5</v>
      </c>
      <c r="Z133" s="1">
        <f>SUMIFS(DispatchableCapacity_1!T:T,DispatchableCapacity_1!$A:$A,$B$123,DispatchableCapacity_1!$B:$B,$H133)-SUMIFS(DispatchableCapacity_2!T:T,DispatchableCapacity_2!$A:$A,$B$123,DispatchableCapacity_2!$B:$B,$H133)</f>
        <v>-5127.5</v>
      </c>
      <c r="AA133" s="1">
        <f>SUMIFS(DispatchableCapacity_1!U:U,DispatchableCapacity_1!$A:$A,$B$123,DispatchableCapacity_1!$B:$B,$H133)-SUMIFS(DispatchableCapacity_2!U:U,DispatchableCapacity_2!$A:$A,$B$123,DispatchableCapacity_2!$B:$B,$H133)</f>
        <v>-5127.5</v>
      </c>
      <c r="AB133" s="1">
        <f>SUMIFS(DispatchableCapacity_1!V:V,DispatchableCapacity_1!$A:$A,$B$123,DispatchableCapacity_1!$B:$B,$H133)-SUMIFS(DispatchableCapacity_2!V:V,DispatchableCapacity_2!$A:$A,$B$123,DispatchableCapacity_2!$B:$B,$H133)</f>
        <v>-5127.5</v>
      </c>
      <c r="AC133" s="1">
        <f>SUMIFS(DispatchableCapacity_1!W:W,DispatchableCapacity_1!$A:$A,$B$123,DispatchableCapacity_1!$B:$B,$H133)-SUMIFS(DispatchableCapacity_2!W:W,DispatchableCapacity_2!$A:$A,$B$123,DispatchableCapacity_2!$B:$B,$H133)</f>
        <v>-5127.5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-882</v>
      </c>
      <c r="U135" s="1">
        <f>SUMIFS(Retirements_1!O$13:O$18,Retirements_1!$A$13:$A$18,$B$123)-SUMIFS(Retirements_2!O$13:O$18,Retirements_2!$A$13:$A$18,$B$123)</f>
        <v>-882</v>
      </c>
      <c r="V135" s="1">
        <f>SUMIFS(Retirements_1!P$13:P$18,Retirements_1!$A$13:$A$18,$B$123)-SUMIFS(Retirements_2!P$13:P$18,Retirements_2!$A$13:$A$18,$B$123)</f>
        <v>-882</v>
      </c>
      <c r="W135" s="1">
        <f>SUMIFS(Retirements_1!Q$13:Q$18,Retirements_1!$A$13:$A$18,$B$123)-SUMIFS(Retirements_2!Q$13:Q$18,Retirements_2!$A$13:$A$18,$B$123)</f>
        <v>-1265.152</v>
      </c>
      <c r="X135" s="1">
        <f>SUMIFS(Retirements_1!R$13:R$18,Retirements_1!$A$13:$A$18,$B$123)-SUMIFS(Retirements_2!R$13:R$18,Retirements_2!$A$13:$A$18,$B$123)</f>
        <v>-829.85699999999997</v>
      </c>
      <c r="Y135" s="1">
        <f>SUMIFS(Retirements_1!S$13:S$18,Retirements_1!$A$13:$A$18,$B$123)-SUMIFS(Retirements_2!S$13:S$18,Retirements_2!$A$13:$A$18,$B$123)</f>
        <v>-775.15200000000186</v>
      </c>
      <c r="Z135" s="1">
        <f>SUMIFS(Retirements_1!T$13:T$18,Retirements_1!$A$13:$A$18,$B$123)-SUMIFS(Retirements_2!T$13:T$18,Retirements_2!$A$13:$A$18,$B$123)</f>
        <v>-775.15200000000186</v>
      </c>
      <c r="AA135" s="1">
        <f>SUMIFS(Retirements_1!U$13:U$18,Retirements_1!$A$13:$A$18,$B$123)-SUMIFS(Retirements_2!U$13:U$18,Retirements_2!$A$13:$A$18,$B$123)</f>
        <v>-775.15200000000186</v>
      </c>
      <c r="AB135" s="1">
        <f>SUMIFS(Retirements_1!V$13:V$18,Retirements_1!$A$13:$A$18,$B$123)-SUMIFS(Retirements_2!V$13:V$18,Retirements_2!$A$13:$A$18,$B$123)</f>
        <v>-775.15200000000186</v>
      </c>
      <c r="AC135" s="1">
        <f>SUMIFS(Retirements_1!W$13:W$18,Retirements_1!$A$13:$A$18,$B$123)-SUMIFS(Retirements_2!W$13:W$18,Retirements_2!$A$13:$A$18,$B$123)</f>
        <v>-775.15200000000186</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9.998984751291573E-9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-882</v>
      </c>
      <c r="U136" s="1">
        <f>SUMIFS(DispatchableCapacity_1!O:O,DispatchableCapacity_1!$A:$A,$B$123,DispatchableCapacity_1!$B:$B,$H136)-SUMIFS(DispatchableCapacity_2!O:O,DispatchableCapacity_2!$A:$A,$B$123,DispatchableCapacity_2!$B:$B,$H136)</f>
        <v>-882.00000000000182</v>
      </c>
      <c r="V136" s="1">
        <f>SUMIFS(DispatchableCapacity_1!P:P,DispatchableCapacity_1!$A:$A,$B$123,DispatchableCapacity_1!$B:$B,$H136)-SUMIFS(DispatchableCapacity_2!P:P,DispatchableCapacity_2!$A:$A,$B$123,DispatchableCapacity_2!$B:$B,$H136)</f>
        <v>-882.00000000000182</v>
      </c>
      <c r="W136" s="1">
        <f>SUMIFS(DispatchableCapacity_1!Q:Q,DispatchableCapacity_1!$A:$A,$B$123,DispatchableCapacity_1!$B:$B,$H136)-SUMIFS(DispatchableCapacity_2!Q:Q,DispatchableCapacity_2!$A:$A,$B$123,DispatchableCapacity_2!$B:$B,$H136)</f>
        <v>-1265.152</v>
      </c>
      <c r="X136" s="1">
        <f>SUMIFS(DispatchableCapacity_1!R:R,DispatchableCapacity_1!$A:$A,$B$123,DispatchableCapacity_1!$B:$B,$H136)-SUMIFS(DispatchableCapacity_2!R:R,DispatchableCapacity_2!$A:$A,$B$123,DispatchableCapacity_2!$B:$B,$H136)</f>
        <v>-829.85700000000179</v>
      </c>
      <c r="Y136" s="1">
        <f>SUMIFS(DispatchableCapacity_1!S:S,DispatchableCapacity_1!$A:$A,$B$123,DispatchableCapacity_1!$B:$B,$H136)-SUMIFS(DispatchableCapacity_2!S:S,DispatchableCapacity_2!$A:$A,$B$123,DispatchableCapacity_2!$B:$B,$H136)</f>
        <v>-775.15200000000186</v>
      </c>
      <c r="Z136" s="1">
        <f>SUMIFS(DispatchableCapacity_1!T:T,DispatchableCapacity_1!$A:$A,$B$123,DispatchableCapacity_1!$B:$B,$H136)-SUMIFS(DispatchableCapacity_2!T:T,DispatchableCapacity_2!$A:$A,$B$123,DispatchableCapacity_2!$B:$B,$H136)</f>
        <v>-775.15200000000186</v>
      </c>
      <c r="AA136" s="1">
        <f>SUMIFS(DispatchableCapacity_1!U:U,DispatchableCapacity_1!$A:$A,$B$123,DispatchableCapacity_1!$B:$B,$H136)-SUMIFS(DispatchableCapacity_2!U:U,DispatchableCapacity_2!$A:$A,$B$123,DispatchableCapacity_2!$B:$B,$H136)</f>
        <v>-775.15200000000368</v>
      </c>
      <c r="AB136" s="1">
        <f>SUMIFS(DispatchableCapacity_1!V:V,DispatchableCapacity_1!$A:$A,$B$123,DispatchableCapacity_1!$B:$B,$H136)-SUMIFS(DispatchableCapacity_2!V:V,DispatchableCapacity_2!$A:$A,$B$123,DispatchableCapacity_2!$B:$B,$H136)</f>
        <v>-775.15200000000368</v>
      </c>
      <c r="AC136" s="1">
        <f>SUMIFS(DispatchableCapacity_1!W:W,DispatchableCapacity_1!$A:$A,$B$123,DispatchableCapacity_1!$B:$B,$H136)-SUMIFS(DispatchableCapacity_2!W:W,DispatchableCapacity_2!$A:$A,$B$123,DispatchableCapacity_2!$B:$B,$H136)</f>
        <v>-775.15200000000368</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Slow Change (Counterfactual)</v>
      </c>
      <c r="I148" s="21">
        <f>SUM(J148:AD148)</f>
        <v>2120.7083592143549</v>
      </c>
      <c r="J148" s="21">
        <f>Emissions_1!C4</f>
        <v>121.31714465443112</v>
      </c>
      <c r="K148" s="21">
        <f>Emissions_1!D4</f>
        <v>120.76088407077856</v>
      </c>
      <c r="L148" s="21">
        <f>Emissions_1!E4</f>
        <v>120.79602999113811</v>
      </c>
      <c r="M148" s="21">
        <f>Emissions_1!F4</f>
        <v>114.95067627233796</v>
      </c>
      <c r="N148" s="21">
        <f>Emissions_1!G4</f>
        <v>112.83571646747521</v>
      </c>
      <c r="O148" s="21">
        <f>Emissions_1!H4</f>
        <v>110.51135190401754</v>
      </c>
      <c r="P148" s="21">
        <f>Emissions_1!I4</f>
        <v>117.57580996716484</v>
      </c>
      <c r="Q148" s="21">
        <f>Emissions_1!J4</f>
        <v>109.08316399451665</v>
      </c>
      <c r="R148" s="21">
        <f>Emissions_1!K4</f>
        <v>91.673708363464101</v>
      </c>
      <c r="S148" s="21">
        <f>Emissions_1!L4</f>
        <v>95.190967008422632</v>
      </c>
      <c r="T148" s="21">
        <f>Emissions_1!M4</f>
        <v>88.542721134399144</v>
      </c>
      <c r="U148" s="21">
        <f>Emissions_1!N4</f>
        <v>91.618663794754866</v>
      </c>
      <c r="V148" s="21">
        <f>Emissions_1!O4</f>
        <v>93.340469501123891</v>
      </c>
      <c r="W148" s="21">
        <f>Emissions_1!P4</f>
        <v>90.611756739694883</v>
      </c>
      <c r="X148" s="21">
        <f>Emissions_1!Q4</f>
        <v>90.522363900599018</v>
      </c>
      <c r="Y148" s="21">
        <f>Emissions_1!R4</f>
        <v>89.974726969239669</v>
      </c>
      <c r="Z148" s="21">
        <f>Emissions_1!S4</f>
        <v>95.352161486766292</v>
      </c>
      <c r="AA148" s="21">
        <f>Emissions_1!T4</f>
        <v>91.997977443155364</v>
      </c>
      <c r="AB148" s="21">
        <f>Emissions_1!U4</f>
        <v>92.291477700016458</v>
      </c>
      <c r="AC148" s="21">
        <f>Emissions_1!V4</f>
        <v>94.084485433704188</v>
      </c>
      <c r="AD148" s="21">
        <f>Emissions_1!W4</f>
        <v>87.676102417154354</v>
      </c>
    </row>
    <row r="149" spans="8:30">
      <c r="H149" s="7" t="str">
        <f>CaseName_2</f>
        <v>Slow Change (DP6)</v>
      </c>
      <c r="I149" s="21">
        <f>SUM(J149:AD149)</f>
        <v>2130.1330187149479</v>
      </c>
      <c r="J149" s="21">
        <f>Emissions_2!C4</f>
        <v>121.30846187177069</v>
      </c>
      <c r="K149" s="21">
        <f>Emissions_2!D4</f>
        <v>120.93024249365506</v>
      </c>
      <c r="L149" s="21">
        <f>Emissions_2!E4</f>
        <v>120.83553473232955</v>
      </c>
      <c r="M149" s="21">
        <f>Emissions_2!F4</f>
        <v>115.69944024330121</v>
      </c>
      <c r="N149" s="21">
        <f>Emissions_2!G4</f>
        <v>113.41537719338757</v>
      </c>
      <c r="O149" s="21">
        <f>Emissions_2!H4</f>
        <v>110.50670293274878</v>
      </c>
      <c r="P149" s="21">
        <f>Emissions_2!I4</f>
        <v>117.94489332273896</v>
      </c>
      <c r="Q149" s="21">
        <f>Emissions_2!J4</f>
        <v>108.9375164011056</v>
      </c>
      <c r="R149" s="21">
        <f>Emissions_2!K4</f>
        <v>92.345483107090772</v>
      </c>
      <c r="S149" s="21">
        <f>Emissions_2!L4</f>
        <v>95.057455308133754</v>
      </c>
      <c r="T149" s="21">
        <f>Emissions_2!M4</f>
        <v>87.470999260491595</v>
      </c>
      <c r="U149" s="21">
        <f>Emissions_2!N4</f>
        <v>92.4882676163204</v>
      </c>
      <c r="V149" s="21">
        <f>Emissions_2!O4</f>
        <v>94.238882602446054</v>
      </c>
      <c r="W149" s="21">
        <f>Emissions_2!P4</f>
        <v>91.501551710727099</v>
      </c>
      <c r="X149" s="21">
        <f>Emissions_2!Q4</f>
        <v>92.465188520803821</v>
      </c>
      <c r="Y149" s="21">
        <f>Emissions_2!R4</f>
        <v>90.682615314023963</v>
      </c>
      <c r="Z149" s="21">
        <f>Emissions_2!S4</f>
        <v>94.64872906456435</v>
      </c>
      <c r="AA149" s="21">
        <f>Emissions_2!T4</f>
        <v>93.194705393814317</v>
      </c>
      <c r="AB149" s="21">
        <f>Emissions_2!U4</f>
        <v>94.422409473005914</v>
      </c>
      <c r="AC149" s="21">
        <f>Emissions_2!V4</f>
        <v>93.363877105770811</v>
      </c>
      <c r="AD149" s="21">
        <f>Emissions_2!W4</f>
        <v>88.674685046717457</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12368</v>
      </c>
      <c r="P4" s="5">
        <v>12368</v>
      </c>
      <c r="Q4" s="5">
        <v>12368</v>
      </c>
      <c r="R4" s="5">
        <v>11631.152</v>
      </c>
      <c r="S4" s="5">
        <v>11195.857</v>
      </c>
      <c r="T4" s="5">
        <v>11141.152000000002</v>
      </c>
      <c r="U4" s="5">
        <v>11141.152000000002</v>
      </c>
      <c r="V4" s="5">
        <v>11141.152000000002</v>
      </c>
      <c r="W4" s="5">
        <v>11141.152000000002</v>
      </c>
      <c r="X4" s="5">
        <v>11141.152000000002</v>
      </c>
    </row>
    <row r="5" spans="1:24" s="3" customFormat="1">
      <c r="A5" s="6" t="s">
        <v>76</v>
      </c>
      <c r="B5" s="76" t="s">
        <v>113</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7218.6614364000006</v>
      </c>
      <c r="P7" s="5">
        <v>6756.6614363899998</v>
      </c>
      <c r="Q7" s="5">
        <v>6789.8282414300002</v>
      </c>
      <c r="R7" s="5">
        <v>7215.59766433</v>
      </c>
      <c r="S7" s="5">
        <v>7215.59766433</v>
      </c>
      <c r="T7" s="5">
        <v>7636.7306902299997</v>
      </c>
      <c r="U7" s="5">
        <v>7952.52987037</v>
      </c>
      <c r="V7" s="5">
        <v>8366.4675841699991</v>
      </c>
      <c r="W7" s="5">
        <v>8246.4675841699991</v>
      </c>
      <c r="X7" s="5">
        <v>9200.1648241099992</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3390.6693627635004</v>
      </c>
      <c r="N9" s="5">
        <v>3786.6608674075001</v>
      </c>
      <c r="O9" s="5">
        <v>4710.4194089010007</v>
      </c>
      <c r="P9" s="5">
        <v>5049.5809832800996</v>
      </c>
      <c r="Q9" s="5">
        <v>5477.0969153788001</v>
      </c>
      <c r="R9" s="5">
        <v>6132.4418697744004</v>
      </c>
      <c r="S9" s="5">
        <v>6142.2921488169004</v>
      </c>
      <c r="T9" s="5">
        <v>6249.0834125764004</v>
      </c>
      <c r="U9" s="5">
        <v>6525.6951932156999</v>
      </c>
      <c r="V9" s="5">
        <v>6928.340470491099</v>
      </c>
      <c r="W9" s="5">
        <v>6938.0532142101993</v>
      </c>
      <c r="X9" s="5">
        <v>6984.8306980793996</v>
      </c>
    </row>
    <row r="10" spans="1:24" s="3" customFormat="1">
      <c r="A10" s="6" t="s">
        <v>76</v>
      </c>
      <c r="B10" s="76" t="s">
        <v>118</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76</v>
      </c>
      <c r="B11" s="76" t="s">
        <v>119</v>
      </c>
      <c r="C11" s="5">
        <v>9005.4579999999987</v>
      </c>
      <c r="D11" s="5">
        <v>9005.4579999999987</v>
      </c>
      <c r="E11" s="5">
        <v>10092.657999999999</v>
      </c>
      <c r="F11" s="5">
        <v>10092.657999999999</v>
      </c>
      <c r="G11" s="5">
        <v>10232.457999999999</v>
      </c>
      <c r="H11" s="5">
        <v>10552.457999999999</v>
      </c>
      <c r="I11" s="5">
        <v>10872.458000000001</v>
      </c>
      <c r="J11" s="5">
        <v>11192.457999999999</v>
      </c>
      <c r="K11" s="5">
        <v>11512.457999999999</v>
      </c>
      <c r="L11" s="5">
        <v>11741.707999999999</v>
      </c>
      <c r="M11" s="5">
        <v>11695.707999999999</v>
      </c>
      <c r="N11" s="5">
        <v>11695.707999999999</v>
      </c>
      <c r="O11" s="5">
        <v>11695.707999999999</v>
      </c>
      <c r="P11" s="5">
        <v>11417.008</v>
      </c>
      <c r="Q11" s="5">
        <v>11417.008</v>
      </c>
      <c r="R11" s="5">
        <v>11265.108</v>
      </c>
      <c r="S11" s="5">
        <v>11096.108</v>
      </c>
      <c r="T11" s="5">
        <v>10963.908000000001</v>
      </c>
      <c r="U11" s="5">
        <v>10933.908000000001</v>
      </c>
      <c r="V11" s="5">
        <v>10982.96368221</v>
      </c>
      <c r="W11" s="5">
        <v>11037.858892329999</v>
      </c>
      <c r="X11" s="5">
        <v>11002.807999999999</v>
      </c>
    </row>
    <row r="12" spans="1:24" s="3" customFormat="1">
      <c r="A12" s="6" t="s">
        <v>76</v>
      </c>
      <c r="B12" s="76" t="s">
        <v>120</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6979.3779339500015</v>
      </c>
      <c r="P12" s="5">
        <v>6979.3779339500015</v>
      </c>
      <c r="Q12" s="5">
        <v>6979.3779339500015</v>
      </c>
      <c r="R12" s="5">
        <v>7343.8202430500005</v>
      </c>
      <c r="S12" s="5">
        <v>7502.2547124100001</v>
      </c>
      <c r="T12" s="5">
        <v>8576.7110000000011</v>
      </c>
      <c r="U12" s="5">
        <v>8576.7110000000011</v>
      </c>
      <c r="V12" s="5">
        <v>8631.7110000000011</v>
      </c>
      <c r="W12" s="5">
        <v>8631.7110000000011</v>
      </c>
      <c r="X12" s="5">
        <v>8631.7110000000011</v>
      </c>
    </row>
    <row r="13" spans="1:24" s="3" customFormat="1">
      <c r="A13" s="6" t="s">
        <v>76</v>
      </c>
      <c r="B13" s="77" t="s">
        <v>121</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102" t="s">
        <v>137</v>
      </c>
      <c r="B14" s="102"/>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69218.175397038809</v>
      </c>
      <c r="M14" s="17">
        <v>68928.896953345611</v>
      </c>
      <c r="N14" s="17">
        <v>69590.889890512306</v>
      </c>
      <c r="O14" s="17">
        <v>69849.458619425728</v>
      </c>
      <c r="P14" s="17">
        <v>70073.401051845693</v>
      </c>
      <c r="Q14" s="17">
        <v>70983.534521702779</v>
      </c>
      <c r="R14" s="17">
        <v>71338.701085934386</v>
      </c>
      <c r="S14" s="17">
        <v>71281.276372879656</v>
      </c>
      <c r="T14" s="17">
        <v>72528.947286718729</v>
      </c>
      <c r="U14" s="17">
        <v>73537.769776506131</v>
      </c>
      <c r="V14" s="17">
        <v>74306.739916103834</v>
      </c>
      <c r="W14" s="17">
        <v>74892.44063919007</v>
      </c>
      <c r="X14" s="17">
        <v>76500.983123436774</v>
      </c>
    </row>
    <row r="15" spans="1:24" s="3" customFormat="1">
      <c r="A15" s="6" t="s">
        <v>76</v>
      </c>
      <c r="B15" s="77" t="s">
        <v>123</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102" t="s">
        <v>143</v>
      </c>
      <c r="B16" s="102"/>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69668.458076054245</v>
      </c>
      <c r="M16" s="17">
        <v>69380.718845152529</v>
      </c>
      <c r="N16" s="17">
        <v>70045.513951290792</v>
      </c>
      <c r="O16" s="17">
        <v>70304.861891916516</v>
      </c>
      <c r="P16" s="17">
        <v>70529.884617348449</v>
      </c>
      <c r="Q16" s="17">
        <v>71442.836602261654</v>
      </c>
      <c r="R16" s="17">
        <v>71799.953634692021</v>
      </c>
      <c r="S16" s="17">
        <v>71745.556740389366</v>
      </c>
      <c r="T16" s="17">
        <v>72996.961281458338</v>
      </c>
      <c r="U16" s="17">
        <v>74008.092924912577</v>
      </c>
      <c r="V16" s="17">
        <v>74781.682715095856</v>
      </c>
      <c r="W16" s="17">
        <v>75370.609280636229</v>
      </c>
      <c r="X16" s="17">
        <v>76982.098571800627</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4942</v>
      </c>
      <c r="P19" s="5">
        <v>4942</v>
      </c>
      <c r="Q19" s="5">
        <v>4942</v>
      </c>
      <c r="R19" s="5">
        <v>4942</v>
      </c>
      <c r="S19" s="5">
        <v>4942</v>
      </c>
      <c r="T19" s="5">
        <v>4942</v>
      </c>
      <c r="U19" s="5">
        <v>4942</v>
      </c>
      <c r="V19" s="5">
        <v>4942</v>
      </c>
      <c r="W19" s="5">
        <v>4942</v>
      </c>
      <c r="X19" s="5">
        <v>4942</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2583.8614363900001</v>
      </c>
      <c r="P22" s="5">
        <v>2583.8614363900001</v>
      </c>
      <c r="Q22" s="5">
        <v>2734.02824143</v>
      </c>
      <c r="R22" s="5">
        <v>2684.02824143</v>
      </c>
      <c r="S22" s="5">
        <v>2684.02824143</v>
      </c>
      <c r="T22" s="5">
        <v>2829.0451110499998</v>
      </c>
      <c r="U22" s="5">
        <v>3144.8442911900001</v>
      </c>
      <c r="V22" s="5">
        <v>3391.3285772899999</v>
      </c>
      <c r="W22" s="5">
        <v>3391.3285772899999</v>
      </c>
      <c r="X22" s="5">
        <v>4345.02581723</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2781.9346884625002</v>
      </c>
      <c r="P24" s="5">
        <v>3168.8332418584</v>
      </c>
      <c r="Q24" s="5">
        <v>3391.2507540196002</v>
      </c>
      <c r="R24" s="5">
        <v>3396.3294763302001</v>
      </c>
      <c r="S24" s="5">
        <v>3400.5206245507002</v>
      </c>
      <c r="T24" s="5">
        <v>3405.0985898668</v>
      </c>
      <c r="U24" s="5">
        <v>3410.7422763123</v>
      </c>
      <c r="V24" s="5">
        <v>3417.4010742575001</v>
      </c>
      <c r="W24" s="5">
        <v>3421.4977522098002</v>
      </c>
      <c r="X24" s="5">
        <v>3425.2226421414002</v>
      </c>
    </row>
    <row r="25" spans="1:24" s="3" customFormat="1">
      <c r="A25" s="6" t="s">
        <v>127</v>
      </c>
      <c r="B25" s="76" t="s">
        <v>118</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1820.96</v>
      </c>
      <c r="U26" s="5">
        <v>1790.96</v>
      </c>
      <c r="V26" s="5">
        <v>1790.96</v>
      </c>
      <c r="W26" s="5">
        <v>1884.16</v>
      </c>
      <c r="X26" s="5">
        <v>1835.8600000000001</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2554.9839339500008</v>
      </c>
      <c r="P27" s="5">
        <v>2554.9839339500008</v>
      </c>
      <c r="Q27" s="5">
        <v>2554.9839339500008</v>
      </c>
      <c r="R27" s="5">
        <v>2651.2473636600007</v>
      </c>
      <c r="S27" s="5">
        <v>2809.6818330200008</v>
      </c>
      <c r="T27" s="5">
        <v>2952.3170000000005</v>
      </c>
      <c r="U27" s="5">
        <v>2952.3170000000005</v>
      </c>
      <c r="V27" s="5">
        <v>2952.3170000000005</v>
      </c>
      <c r="W27" s="5">
        <v>2952.3170000000005</v>
      </c>
      <c r="X27" s="5">
        <v>2952.3170000000005</v>
      </c>
    </row>
    <row r="28" spans="1:24" s="3" customFormat="1">
      <c r="A28" s="6" t="s">
        <v>127</v>
      </c>
      <c r="B28" s="77" t="s">
        <v>121</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102" t="s">
        <v>137</v>
      </c>
      <c r="B29" s="102"/>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21045.700396616914</v>
      </c>
      <c r="P29" s="17">
        <v>21661.031088872944</v>
      </c>
      <c r="Q29" s="17">
        <v>22191.331622515609</v>
      </c>
      <c r="R29" s="17">
        <v>22452.463883063356</v>
      </c>
      <c r="S29" s="17">
        <v>22685.397549422676</v>
      </c>
      <c r="T29" s="17">
        <v>23121.489883534843</v>
      </c>
      <c r="U29" s="17">
        <v>23554.471997537796</v>
      </c>
      <c r="V29" s="17">
        <v>23965.930744112775</v>
      </c>
      <c r="W29" s="17">
        <v>24275.956003951454</v>
      </c>
      <c r="X29" s="17">
        <v>25395.274702687893</v>
      </c>
    </row>
    <row r="30" spans="1:24" s="3" customFormat="1">
      <c r="A30" s="6" t="s">
        <v>127</v>
      </c>
      <c r="B30" s="77" t="s">
        <v>123</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102" t="s">
        <v>143</v>
      </c>
      <c r="B31" s="102"/>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21141.967107879434</v>
      </c>
      <c r="P31" s="17">
        <v>21757.6130020577</v>
      </c>
      <c r="Q31" s="17">
        <v>22289.348399775248</v>
      </c>
      <c r="R31" s="17">
        <v>22550.467583848596</v>
      </c>
      <c r="S31" s="17">
        <v>22784.176088988734</v>
      </c>
      <c r="T31" s="17">
        <v>23221.3436318065</v>
      </c>
      <c r="U31" s="17">
        <v>23655.559441588379</v>
      </c>
      <c r="V31" s="17">
        <v>24067.728281315944</v>
      </c>
      <c r="W31" s="17">
        <v>24378.661886007027</v>
      </c>
      <c r="X31" s="17">
        <v>25498.618538137649</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6689.152</v>
      </c>
      <c r="S34" s="5">
        <v>6253.8570000000009</v>
      </c>
      <c r="T34" s="5">
        <v>6199.152000000001</v>
      </c>
      <c r="U34" s="5">
        <v>6199.152000000001</v>
      </c>
      <c r="V34" s="5">
        <v>6199.152000000001</v>
      </c>
      <c r="W34" s="5">
        <v>6199.152000000001</v>
      </c>
      <c r="X34" s="5">
        <v>6199.152000000001</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616.61037869029997</v>
      </c>
      <c r="V39" s="5">
        <v>620.03635729439998</v>
      </c>
      <c r="W39" s="5">
        <v>622.22459014879996</v>
      </c>
      <c r="X39" s="5">
        <v>624.26140944400004</v>
      </c>
    </row>
    <row r="40" spans="1:24">
      <c r="A40" s="6" t="s">
        <v>144</v>
      </c>
      <c r="B40" s="76" t="s">
        <v>118</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144</v>
      </c>
      <c r="B41" s="76" t="s">
        <v>119</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1176.6079999999999</v>
      </c>
      <c r="S41" s="5">
        <v>1176.6079999999999</v>
      </c>
      <c r="T41" s="5">
        <v>1176.6079999999999</v>
      </c>
      <c r="U41" s="5">
        <v>1176.6079999999999</v>
      </c>
      <c r="V41" s="5">
        <v>1474.36368221</v>
      </c>
      <c r="W41" s="5">
        <v>1763.3588923299999</v>
      </c>
      <c r="X41" s="5">
        <v>1776.6079999999999</v>
      </c>
    </row>
    <row r="42" spans="1:24">
      <c r="A42" s="6" t="s">
        <v>144</v>
      </c>
      <c r="B42" s="76" t="s">
        <v>120</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2381.857</v>
      </c>
      <c r="S42" s="5">
        <v>2381.857</v>
      </c>
      <c r="T42" s="5">
        <v>2381.857</v>
      </c>
      <c r="U42" s="5">
        <v>2381.857</v>
      </c>
      <c r="V42" s="5">
        <v>2381.857</v>
      </c>
      <c r="W42" s="5">
        <v>2381.857</v>
      </c>
      <c r="X42" s="5">
        <v>2381.857</v>
      </c>
    </row>
    <row r="43" spans="1:24">
      <c r="A43" s="6" t="s">
        <v>144</v>
      </c>
      <c r="B43" s="77" t="s">
        <v>121</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102" t="s">
        <v>137</v>
      </c>
      <c r="B44" s="102"/>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18805.479902152681</v>
      </c>
      <c r="S44" s="17">
        <v>18513.15209748975</v>
      </c>
      <c r="T44" s="17">
        <v>18522.513324652158</v>
      </c>
      <c r="U44" s="17">
        <v>18679.6766166702</v>
      </c>
      <c r="V44" s="17">
        <v>19003.714523833773</v>
      </c>
      <c r="W44" s="17">
        <v>19487.87329450839</v>
      </c>
      <c r="X44" s="17">
        <v>19699.053010420317</v>
      </c>
    </row>
    <row r="45" spans="1:24">
      <c r="A45" s="6" t="s">
        <v>144</v>
      </c>
      <c r="B45" s="77" t="s">
        <v>123</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102" t="s">
        <v>143</v>
      </c>
      <c r="B46" s="102"/>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19022.228490567362</v>
      </c>
      <c r="S46" s="17">
        <v>18730.785496633234</v>
      </c>
      <c r="T46" s="17">
        <v>18741.873982263838</v>
      </c>
      <c r="U46" s="17">
        <v>18899.954708655336</v>
      </c>
      <c r="V46" s="17">
        <v>19226.486514036849</v>
      </c>
      <c r="W46" s="17">
        <v>19712.049479920061</v>
      </c>
      <c r="X46" s="17">
        <v>19924.191781305781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1647.25075014</v>
      </c>
      <c r="W52" s="5">
        <v>1647.25075014</v>
      </c>
      <c r="X52" s="5">
        <v>1647.25075014</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90.179797565800001</v>
      </c>
      <c r="P54" s="5">
        <v>38.543218044500001</v>
      </c>
      <c r="Q54" s="5">
        <v>238.1333998627</v>
      </c>
      <c r="R54" s="5">
        <v>241.10200179970002</v>
      </c>
      <c r="S54" s="5">
        <v>243.5329523346</v>
      </c>
      <c r="T54" s="5">
        <v>246.30362113699999</v>
      </c>
      <c r="U54" s="5">
        <v>359.50601515470004</v>
      </c>
      <c r="V54" s="5">
        <v>750.99227574739996</v>
      </c>
      <c r="W54" s="5">
        <v>753.61618908879996</v>
      </c>
      <c r="X54" s="5">
        <v>793.95591560829996</v>
      </c>
    </row>
    <row r="55" spans="1:24">
      <c r="A55" s="6" t="s">
        <v>145</v>
      </c>
      <c r="B55" s="76" t="s">
        <v>118</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145</v>
      </c>
      <c r="B56" s="76" t="s">
        <v>119</v>
      </c>
      <c r="C56" s="5">
        <v>3976.7299999999991</v>
      </c>
      <c r="D56" s="5">
        <v>3976.7299999999991</v>
      </c>
      <c r="E56" s="5">
        <v>4336.9299999999994</v>
      </c>
      <c r="F56" s="5">
        <v>4336.9299999999994</v>
      </c>
      <c r="G56" s="5">
        <v>4476.7299999999987</v>
      </c>
      <c r="H56" s="5">
        <v>4796.7299999999987</v>
      </c>
      <c r="I56" s="5">
        <v>5116.7299999999996</v>
      </c>
      <c r="J56" s="5">
        <v>5436.73</v>
      </c>
      <c r="K56" s="5">
        <v>5756.73</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5957.03</v>
      </c>
      <c r="V56" s="5">
        <v>5765.03</v>
      </c>
      <c r="W56" s="5">
        <v>5476.7299999999987</v>
      </c>
      <c r="X56" s="5">
        <v>5476.7299999999987</v>
      </c>
    </row>
    <row r="57" spans="1:24">
      <c r="A57" s="6" t="s">
        <v>145</v>
      </c>
      <c r="B57" s="76" t="s">
        <v>120</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145</v>
      </c>
      <c r="B58" s="77" t="s">
        <v>121</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102" t="s">
        <v>137</v>
      </c>
      <c r="B59" s="102"/>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19569.437612544149</v>
      </c>
      <c r="M59" s="17">
        <v>19332.414509936723</v>
      </c>
      <c r="N59" s="17">
        <v>19200.87956903196</v>
      </c>
      <c r="O59" s="17">
        <v>19017.322258075292</v>
      </c>
      <c r="P59" s="17">
        <v>18955.408798365865</v>
      </c>
      <c r="Q59" s="17">
        <v>19278.949940811042</v>
      </c>
      <c r="R59" s="17">
        <v>19477.326877470703</v>
      </c>
      <c r="S59" s="17">
        <v>19585.945029502822</v>
      </c>
      <c r="T59" s="17">
        <v>19660.142311909534</v>
      </c>
      <c r="U59" s="17">
        <v>19906.79609553047</v>
      </c>
      <c r="V59" s="17">
        <v>19671.812665494614</v>
      </c>
      <c r="W59" s="17">
        <v>19592.273506717429</v>
      </c>
      <c r="X59" s="17">
        <v>19835.448050928535</v>
      </c>
    </row>
    <row r="60" spans="1:24">
      <c r="A60" s="6" t="s">
        <v>145</v>
      </c>
      <c r="B60" s="77" t="s">
        <v>123</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102" t="s">
        <v>143</v>
      </c>
      <c r="B61" s="102"/>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19652.107742400909</v>
      </c>
      <c r="M61" s="17">
        <v>19415.580652254001</v>
      </c>
      <c r="N61" s="17">
        <v>19284.499451628191</v>
      </c>
      <c r="O61" s="17">
        <v>19100.67978320353</v>
      </c>
      <c r="P61" s="17">
        <v>19038.75601092368</v>
      </c>
      <c r="Q61" s="17">
        <v>19362.474554491957</v>
      </c>
      <c r="R61" s="17">
        <v>19561.096640381918</v>
      </c>
      <c r="S61" s="17">
        <v>19670.731290949192</v>
      </c>
      <c r="T61" s="17">
        <v>19745.472831051778</v>
      </c>
      <c r="U61" s="17">
        <v>19992.273918690182</v>
      </c>
      <c r="V61" s="17">
        <v>19758.586329337031</v>
      </c>
      <c r="W61" s="17">
        <v>19679.908031215007</v>
      </c>
      <c r="X61" s="17">
        <v>19923.895333872537</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1123.0694229000001</v>
      </c>
      <c r="S67" s="5">
        <v>1123.0694229000001</v>
      </c>
      <c r="T67" s="5">
        <v>1399.1855791800001</v>
      </c>
      <c r="U67" s="5">
        <v>1399.1855791800001</v>
      </c>
      <c r="V67" s="5">
        <v>1649.3882567399999</v>
      </c>
      <c r="W67" s="5">
        <v>1649.3882567399999</v>
      </c>
      <c r="X67" s="5">
        <v>1649.3882567399999</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406.4328504005</v>
      </c>
      <c r="N69" s="5">
        <v>797.05729046860006</v>
      </c>
      <c r="O69" s="5">
        <v>1234.9510483008999</v>
      </c>
      <c r="P69" s="5">
        <v>1236.1073204289999</v>
      </c>
      <c r="Q69" s="5">
        <v>1238.6119818467</v>
      </c>
      <c r="R69" s="5">
        <v>1883.1302158180001</v>
      </c>
      <c r="S69" s="5">
        <v>1884.1520574374999</v>
      </c>
      <c r="T69" s="5">
        <v>1981.3247634575</v>
      </c>
      <c r="U69" s="5">
        <v>2136.1272072544998</v>
      </c>
      <c r="V69" s="5">
        <v>2136.8954699295996</v>
      </c>
      <c r="W69" s="5">
        <v>2137.5274788053998</v>
      </c>
      <c r="X69" s="5">
        <v>2138.0524514194999</v>
      </c>
    </row>
    <row r="70" spans="1:24">
      <c r="A70" s="6" t="s">
        <v>146</v>
      </c>
      <c r="B70" s="76" t="s">
        <v>118</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1502.36</v>
      </c>
      <c r="T71" s="5">
        <v>1436.36</v>
      </c>
      <c r="U71" s="5">
        <v>1436.36</v>
      </c>
      <c r="V71" s="5">
        <v>1379.6599999999999</v>
      </c>
      <c r="W71" s="5">
        <v>1340.6599999999999</v>
      </c>
      <c r="X71" s="5">
        <v>1340.6599999999999</v>
      </c>
    </row>
    <row r="72" spans="1:24">
      <c r="A72" s="6" t="s">
        <v>146</v>
      </c>
      <c r="B72" s="76" t="s">
        <v>120</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646.17887939000002</v>
      </c>
      <c r="S72" s="5">
        <v>646.17887939000002</v>
      </c>
      <c r="T72" s="5">
        <v>1578</v>
      </c>
      <c r="U72" s="5">
        <v>1578</v>
      </c>
      <c r="V72" s="5">
        <v>1633</v>
      </c>
      <c r="W72" s="5">
        <v>1633</v>
      </c>
      <c r="X72" s="5">
        <v>1633</v>
      </c>
    </row>
    <row r="73" spans="1:24">
      <c r="A73" s="6" t="s">
        <v>146</v>
      </c>
      <c r="B73" s="77" t="s">
        <v>121</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102" t="s">
        <v>137</v>
      </c>
      <c r="B74" s="102"/>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6489.5390159448134</v>
      </c>
      <c r="N74" s="17">
        <v>6891.7712664123937</v>
      </c>
      <c r="O74" s="17">
        <v>7108.1977191531896</v>
      </c>
      <c r="P74" s="17">
        <v>6899.6531372957388</v>
      </c>
      <c r="Q74" s="17">
        <v>6914.9353241292629</v>
      </c>
      <c r="R74" s="17">
        <v>7368.608987056914</v>
      </c>
      <c r="S74" s="17">
        <v>7257.9536789084159</v>
      </c>
      <c r="T74" s="17">
        <v>7980.7491198702701</v>
      </c>
      <c r="U74" s="17">
        <v>8147.7701783813254</v>
      </c>
      <c r="V74" s="17">
        <v>8410.6608742252447</v>
      </c>
      <c r="W74" s="17">
        <v>8392.9564990772506</v>
      </c>
      <c r="X74" s="17">
        <v>8419.3927988890118</v>
      </c>
    </row>
    <row r="75" spans="1:24">
      <c r="A75" s="6" t="s">
        <v>146</v>
      </c>
      <c r="B75" s="77" t="s">
        <v>123</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102" t="s">
        <v>143</v>
      </c>
      <c r="B76" s="102"/>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6523.0607387038808</v>
      </c>
      <c r="N76" s="17">
        <v>6925.5893369343776</v>
      </c>
      <c r="O76" s="17">
        <v>7142.0839884131256</v>
      </c>
      <c r="P76" s="17">
        <v>6933.2458002487574</v>
      </c>
      <c r="Q76" s="17">
        <v>6948.7538203952981</v>
      </c>
      <c r="R76" s="17">
        <v>7402.439492248418</v>
      </c>
      <c r="S76" s="17">
        <v>7292.1406968649517</v>
      </c>
      <c r="T76" s="17">
        <v>8015.2798332804796</v>
      </c>
      <c r="U76" s="17">
        <v>8182.3065299484333</v>
      </c>
      <c r="V76" s="17">
        <v>8445.2790489932431</v>
      </c>
      <c r="W76" s="17">
        <v>8427.6789026350107</v>
      </c>
      <c r="X76" s="17">
        <v>8454.5573765103072</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147</v>
      </c>
      <c r="B85" s="76" t="s">
        <v>118</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572.95000000000005</v>
      </c>
      <c r="W86" s="5">
        <v>572.95000000000005</v>
      </c>
      <c r="X86" s="5">
        <v>572.95000000000005</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102" t="s">
        <v>137</v>
      </c>
      <c r="B89" s="102"/>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3208.4208312259716</v>
      </c>
      <c r="O89" s="17">
        <v>3215.3000422669379</v>
      </c>
      <c r="P89" s="17">
        <v>3223.0323614870267</v>
      </c>
      <c r="Q89" s="17">
        <v>3227.8378914171881</v>
      </c>
      <c r="R89" s="17">
        <v>3234.8214361907285</v>
      </c>
      <c r="S89" s="17">
        <v>3238.8280175559885</v>
      </c>
      <c r="T89" s="17">
        <v>3244.0526467519244</v>
      </c>
      <c r="U89" s="17">
        <v>3249.0548883863398</v>
      </c>
      <c r="V89" s="17">
        <v>3254.6211084374286</v>
      </c>
      <c r="W89" s="17">
        <v>3143.3813349355332</v>
      </c>
      <c r="X89" s="17">
        <v>3151.8145605110144</v>
      </c>
    </row>
    <row r="90" spans="1:24">
      <c r="A90" s="6" t="s">
        <v>147</v>
      </c>
      <c r="B90" s="77" t="s">
        <v>123</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102" t="s">
        <v>143</v>
      </c>
      <c r="B91" s="102"/>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3237.723345851768</v>
      </c>
      <c r="O91" s="17">
        <v>3244.5123182478569</v>
      </c>
      <c r="P91" s="17">
        <v>3252.2099501858097</v>
      </c>
      <c r="Q91" s="17">
        <v>3256.9862054202258</v>
      </c>
      <c r="R91" s="17">
        <v>3263.7214276457307</v>
      </c>
      <c r="S91" s="17">
        <v>3267.7231669532562</v>
      </c>
      <c r="T91" s="17">
        <v>3272.991003055738</v>
      </c>
      <c r="U91" s="17">
        <v>3277.9983260302388</v>
      </c>
      <c r="V91" s="17">
        <v>3283.602541412793</v>
      </c>
      <c r="W91" s="17">
        <v>3172.3109808591034</v>
      </c>
      <c r="X91" s="17">
        <v>3180.8355419743498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10366</v>
      </c>
      <c r="S4" s="5">
        <v>10366</v>
      </c>
      <c r="T4" s="5">
        <v>10366</v>
      </c>
      <c r="U4" s="5">
        <v>10366</v>
      </c>
      <c r="V4" s="5">
        <v>10366</v>
      </c>
      <c r="W4" s="5">
        <v>10366</v>
      </c>
      <c r="X4" s="5">
        <v>10366</v>
      </c>
    </row>
    <row r="5" spans="1:24" s="3" customFormat="1">
      <c r="A5" s="6" t="s">
        <v>76</v>
      </c>
      <c r="B5" s="76" t="s">
        <v>113</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5533.6767348699996</v>
      </c>
      <c r="T7" s="5">
        <v>5606.1723819099998</v>
      </c>
      <c r="U7" s="5">
        <v>5606.1723819099998</v>
      </c>
      <c r="V7" s="5">
        <v>5166.1723819099998</v>
      </c>
      <c r="W7" s="5">
        <v>5046.1723819099998</v>
      </c>
      <c r="X7" s="5">
        <v>5361.19920035</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3177.9135817735</v>
      </c>
      <c r="N9" s="5">
        <v>3183.2155713175002</v>
      </c>
      <c r="O9" s="5">
        <v>3434.9765297110002</v>
      </c>
      <c r="P9" s="5">
        <v>3392.7989571901003</v>
      </c>
      <c r="Q9" s="5">
        <v>3602.9802673788004</v>
      </c>
      <c r="R9" s="5">
        <v>4016.3770168444003</v>
      </c>
      <c r="S9" s="5">
        <v>4270.0463365969008</v>
      </c>
      <c r="T9" s="5">
        <v>5472.9185570264008</v>
      </c>
      <c r="U9" s="5">
        <v>5995.5315440956992</v>
      </c>
      <c r="V9" s="5">
        <v>6011.0076412011003</v>
      </c>
      <c r="W9" s="5">
        <v>6020.7203849202006</v>
      </c>
      <c r="X9" s="5">
        <v>8474.0569546293991</v>
      </c>
    </row>
    <row r="10" spans="1:24" s="3" customFormat="1">
      <c r="A10" s="6" t="s">
        <v>76</v>
      </c>
      <c r="B10" s="76" t="s">
        <v>118</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76</v>
      </c>
      <c r="B11" s="76" t="s">
        <v>119</v>
      </c>
      <c r="C11" s="5">
        <v>9005.4579999999987</v>
      </c>
      <c r="D11" s="5">
        <v>9005.4579999999987</v>
      </c>
      <c r="E11" s="5">
        <v>10092.657999999999</v>
      </c>
      <c r="F11" s="5">
        <v>10092.657999999999</v>
      </c>
      <c r="G11" s="5">
        <v>10232.458000000001</v>
      </c>
      <c r="H11" s="5">
        <v>10552.457999999999</v>
      </c>
      <c r="I11" s="5">
        <v>10872.457999999999</v>
      </c>
      <c r="J11" s="5">
        <v>11192.457999999999</v>
      </c>
      <c r="K11" s="5">
        <v>11512.457999999999</v>
      </c>
      <c r="L11" s="5">
        <v>11741.707999999999</v>
      </c>
      <c r="M11" s="5">
        <v>11695.707999999999</v>
      </c>
      <c r="N11" s="5">
        <v>11695.707999999999</v>
      </c>
      <c r="O11" s="5">
        <v>11695.707999999999</v>
      </c>
      <c r="P11" s="5">
        <v>11417.008</v>
      </c>
      <c r="Q11" s="5">
        <v>11417.008</v>
      </c>
      <c r="R11" s="5">
        <v>11408.57138171</v>
      </c>
      <c r="S11" s="5">
        <v>11107.271381709999</v>
      </c>
      <c r="T11" s="5">
        <v>11033.127999999999</v>
      </c>
      <c r="U11" s="5">
        <v>10424.127999999999</v>
      </c>
      <c r="V11" s="5">
        <v>9905.4279999999999</v>
      </c>
      <c r="W11" s="5">
        <v>10010.208234040001</v>
      </c>
      <c r="X11" s="5">
        <v>9961.9082340400018</v>
      </c>
    </row>
    <row r="12" spans="1:24" s="3" customFormat="1">
      <c r="A12" s="6" t="s">
        <v>76</v>
      </c>
      <c r="B12" s="76" t="s">
        <v>120</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6641.7110000000011</v>
      </c>
      <c r="P12" s="5">
        <v>6641.7110000000011</v>
      </c>
      <c r="Q12" s="5">
        <v>6641.7110000000011</v>
      </c>
      <c r="R12" s="5">
        <v>6588.4351518100011</v>
      </c>
      <c r="S12" s="5">
        <v>7229.4027863600013</v>
      </c>
      <c r="T12" s="5">
        <v>8537.2274955000012</v>
      </c>
      <c r="U12" s="5">
        <v>8386.9274955000001</v>
      </c>
      <c r="V12" s="5">
        <v>8855.0597645400012</v>
      </c>
      <c r="W12" s="5">
        <v>10245.411</v>
      </c>
      <c r="X12" s="5">
        <v>10430.411</v>
      </c>
    </row>
    <row r="13" spans="1:24" s="3" customFormat="1">
      <c r="A13" s="6" t="s">
        <v>76</v>
      </c>
      <c r="B13" s="77" t="s">
        <v>121</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102" t="s">
        <v>137</v>
      </c>
      <c r="B14" s="102"/>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69218.175397048806</v>
      </c>
      <c r="M14" s="17">
        <v>68716.141172355608</v>
      </c>
      <c r="N14" s="17">
        <v>68987.444594422297</v>
      </c>
      <c r="O14" s="17">
        <v>66331.720369905728</v>
      </c>
      <c r="P14" s="17">
        <v>66174.323655425687</v>
      </c>
      <c r="Q14" s="17">
        <v>66716.955698332778</v>
      </c>
      <c r="R14" s="17">
        <v>65616.997859154391</v>
      </c>
      <c r="S14" s="17">
        <v>66635.564086859653</v>
      </c>
      <c r="T14" s="17">
        <v>68976.808618348732</v>
      </c>
      <c r="U14" s="17">
        <v>69186.533134426121</v>
      </c>
      <c r="V14" s="17">
        <v>68559.772966883829</v>
      </c>
      <c r="W14" s="17">
        <v>70585.709949350057</v>
      </c>
      <c r="X14" s="17">
        <v>74133.891990266769</v>
      </c>
    </row>
    <row r="15" spans="1:24" s="3" customFormat="1">
      <c r="A15" s="6" t="s">
        <v>76</v>
      </c>
      <c r="B15" s="77" t="s">
        <v>123</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102" t="s">
        <v>143</v>
      </c>
      <c r="B16" s="102"/>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69668.458076064242</v>
      </c>
      <c r="M16" s="17">
        <v>69167.963064162526</v>
      </c>
      <c r="N16" s="17">
        <v>69442.068655200783</v>
      </c>
      <c r="O16" s="17">
        <v>66787.123642396517</v>
      </c>
      <c r="P16" s="17">
        <v>66630.807220928444</v>
      </c>
      <c r="Q16" s="17">
        <v>67176.257778891653</v>
      </c>
      <c r="R16" s="17">
        <v>66078.250407912026</v>
      </c>
      <c r="S16" s="17">
        <v>67099.844454369362</v>
      </c>
      <c r="T16" s="17">
        <v>69444.822613088341</v>
      </c>
      <c r="U16" s="17">
        <v>69656.856282832567</v>
      </c>
      <c r="V16" s="17">
        <v>69034.715765875852</v>
      </c>
      <c r="W16" s="17">
        <v>71063.878590796216</v>
      </c>
      <c r="X16" s="17">
        <v>74615.007438630622</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4060</v>
      </c>
      <c r="S19" s="5">
        <v>4060</v>
      </c>
      <c r="T19" s="5">
        <v>4060</v>
      </c>
      <c r="U19" s="5">
        <v>4060</v>
      </c>
      <c r="V19" s="5">
        <v>4060</v>
      </c>
      <c r="W19" s="5">
        <v>4060</v>
      </c>
      <c r="X19" s="5">
        <v>4060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2306.4918092725002</v>
      </c>
      <c r="P24" s="5">
        <v>2312.0512157684002</v>
      </c>
      <c r="Q24" s="5">
        <v>2317.1341060096001</v>
      </c>
      <c r="R24" s="5">
        <v>2322.2128283202001</v>
      </c>
      <c r="S24" s="5">
        <v>2326.4039765407001</v>
      </c>
      <c r="T24" s="5">
        <v>2330.9819418567999</v>
      </c>
      <c r="U24" s="5">
        <v>2336.6256283022999</v>
      </c>
      <c r="V24" s="5">
        <v>2343.2844262475001</v>
      </c>
      <c r="W24" s="5">
        <v>2347.3811041998001</v>
      </c>
      <c r="X24" s="5">
        <v>2351.1059941314002</v>
      </c>
    </row>
    <row r="25" spans="1:24" s="3" customFormat="1">
      <c r="A25" s="6" t="s">
        <v>127</v>
      </c>
      <c r="B25" s="76" t="s">
        <v>118</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1377.48</v>
      </c>
      <c r="U26" s="5">
        <v>1347.48</v>
      </c>
      <c r="V26" s="5">
        <v>1347.48</v>
      </c>
      <c r="W26" s="5">
        <v>986.98</v>
      </c>
      <c r="X26" s="5">
        <v>938.68000000000006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2217.3170000000005</v>
      </c>
      <c r="P27" s="5">
        <v>2217.3170000000005</v>
      </c>
      <c r="Q27" s="5">
        <v>2217.3170000000005</v>
      </c>
      <c r="R27" s="5">
        <v>2217.3170000000005</v>
      </c>
      <c r="S27" s="5">
        <v>2217.3170000000005</v>
      </c>
      <c r="T27" s="5">
        <v>2323.8334955000009</v>
      </c>
      <c r="U27" s="5">
        <v>2173.5334955000003</v>
      </c>
      <c r="V27" s="5">
        <v>2641.6657645400005</v>
      </c>
      <c r="W27" s="5">
        <v>4032.0170000000003</v>
      </c>
      <c r="X27" s="5">
        <v>4217.0169999999998</v>
      </c>
    </row>
    <row r="28" spans="1:24" s="3" customFormat="1">
      <c r="A28" s="6" t="s">
        <v>127</v>
      </c>
      <c r="B28" s="77" t="s">
        <v>121</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102" t="s">
        <v>137</v>
      </c>
      <c r="B29" s="102"/>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18327.962147096914</v>
      </c>
      <c r="P29" s="17">
        <v>18561.953692452946</v>
      </c>
      <c r="Q29" s="17">
        <v>18724.752799135611</v>
      </c>
      <c r="R29" s="17">
        <v>18889.621629973357</v>
      </c>
      <c r="S29" s="17">
        <v>18964.120826972678</v>
      </c>
      <c r="T29" s="17">
        <v>18775.597619984845</v>
      </c>
      <c r="U29" s="17">
        <v>18742.480553847796</v>
      </c>
      <c r="V29" s="17">
        <v>19375.58728336278</v>
      </c>
      <c r="W29" s="17">
        <v>20622.263778661454</v>
      </c>
      <c r="X29" s="17">
        <v>20972.885237457896</v>
      </c>
    </row>
    <row r="30" spans="1:24" s="3" customFormat="1">
      <c r="A30" s="6" t="s">
        <v>127</v>
      </c>
      <c r="B30" s="77" t="s">
        <v>123</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102" t="s">
        <v>143</v>
      </c>
      <c r="B31" s="102"/>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18424.228858359435</v>
      </c>
      <c r="P31" s="17">
        <v>18658.535605637702</v>
      </c>
      <c r="Q31" s="17">
        <v>18822.769576395251</v>
      </c>
      <c r="R31" s="17">
        <v>18987.625330758598</v>
      </c>
      <c r="S31" s="17">
        <v>19062.899366538735</v>
      </c>
      <c r="T31" s="17">
        <v>18875.451368256501</v>
      </c>
      <c r="U31" s="17">
        <v>18843.567997898379</v>
      </c>
      <c r="V31" s="17">
        <v>19477.384820565949</v>
      </c>
      <c r="W31" s="17">
        <v>20724.969660717026</v>
      </c>
      <c r="X31" s="17">
        <v>21076.229072907652</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6306</v>
      </c>
      <c r="S34" s="5">
        <v>6306</v>
      </c>
      <c r="T34" s="5">
        <v>6306</v>
      </c>
      <c r="U34" s="5">
        <v>6306</v>
      </c>
      <c r="V34" s="5">
        <v>6306</v>
      </c>
      <c r="W34" s="5">
        <v>6306</v>
      </c>
      <c r="X34" s="5">
        <v>6306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1126.2231364602999</v>
      </c>
      <c r="V39" s="5">
        <v>1129.6491150643999</v>
      </c>
      <c r="W39" s="5">
        <v>1131.8373479187999</v>
      </c>
      <c r="X39" s="5">
        <v>1133.874167214</v>
      </c>
    </row>
    <row r="40" spans="1:24">
      <c r="A40" s="6" t="s">
        <v>144</v>
      </c>
      <c r="B40" s="76" t="s">
        <v>118</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144</v>
      </c>
      <c r="B41" s="76" t="s">
        <v>119</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1320.07138171</v>
      </c>
      <c r="S41" s="5">
        <v>1320.07138171</v>
      </c>
      <c r="T41" s="5">
        <v>1821.6079999999999</v>
      </c>
      <c r="U41" s="5">
        <v>1821.6079999999999</v>
      </c>
      <c r="V41" s="5">
        <v>1821.6079999999999</v>
      </c>
      <c r="W41" s="5">
        <v>2519.1882340399998</v>
      </c>
      <c r="X41" s="5">
        <v>2519.1882340399998</v>
      </c>
    </row>
    <row r="42" spans="1:24">
      <c r="A42" s="6" t="s">
        <v>144</v>
      </c>
      <c r="B42" s="76" t="s">
        <v>120</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2260.857</v>
      </c>
      <c r="S42" s="5">
        <v>2260.857</v>
      </c>
      <c r="T42" s="5">
        <v>2210.857</v>
      </c>
      <c r="U42" s="5">
        <v>2210.857</v>
      </c>
      <c r="V42" s="5">
        <v>2210.857</v>
      </c>
      <c r="W42" s="5">
        <v>2210.857</v>
      </c>
      <c r="X42" s="5">
        <v>2210.857</v>
      </c>
    </row>
    <row r="43" spans="1:24">
      <c r="A43" s="6" t="s">
        <v>144</v>
      </c>
      <c r="B43" s="77" t="s">
        <v>121</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102" t="s">
        <v>137</v>
      </c>
      <c r="B44" s="102"/>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18444.79128386268</v>
      </c>
      <c r="S44" s="17">
        <v>18587.758479199751</v>
      </c>
      <c r="T44" s="17">
        <v>19103.361324652156</v>
      </c>
      <c r="U44" s="17">
        <v>19770.137374440197</v>
      </c>
      <c r="V44" s="17">
        <v>19796.419599393768</v>
      </c>
      <c r="W44" s="17">
        <v>20689.163393988387</v>
      </c>
      <c r="X44" s="17">
        <v>20887.094002230315</v>
      </c>
    </row>
    <row r="45" spans="1:24">
      <c r="A45" s="6" t="s">
        <v>144</v>
      </c>
      <c r="B45" s="77" t="s">
        <v>123</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102" t="s">
        <v>143</v>
      </c>
      <c r="B46" s="102"/>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18661.539872277361</v>
      </c>
      <c r="S46" s="17">
        <v>18805.391878343235</v>
      </c>
      <c r="T46" s="17">
        <v>19322.721982263836</v>
      </c>
      <c r="U46" s="17">
        <v>19990.415466425333</v>
      </c>
      <c r="V46" s="17">
        <v>20019.191589596845</v>
      </c>
      <c r="W46" s="17">
        <v>20913.339579400057</v>
      </c>
      <c r="X46" s="17">
        <v>21112.232773115778</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330.37229085580003</v>
      </c>
      <c r="P54" s="5">
        <v>278.73571133450002</v>
      </c>
      <c r="Q54" s="5">
        <v>504.69490618269998</v>
      </c>
      <c r="R54" s="5">
        <v>507.6635081197</v>
      </c>
      <c r="S54" s="5">
        <v>510.09445865459998</v>
      </c>
      <c r="T54" s="5">
        <v>512.86512745699997</v>
      </c>
      <c r="U54" s="5">
        <v>516.40800158469995</v>
      </c>
      <c r="V54" s="5">
        <v>520.72508200740003</v>
      </c>
      <c r="W54" s="5">
        <v>523.34899534880003</v>
      </c>
      <c r="X54" s="5">
        <v>2376.1319938782999</v>
      </c>
    </row>
    <row r="55" spans="1:24">
      <c r="A55" s="6" t="s">
        <v>145</v>
      </c>
      <c r="B55" s="76" t="s">
        <v>118</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145</v>
      </c>
      <c r="B56" s="76" t="s">
        <v>119</v>
      </c>
      <c r="C56" s="5">
        <v>3976.7299999999991</v>
      </c>
      <c r="D56" s="5">
        <v>3976.7299999999991</v>
      </c>
      <c r="E56" s="5">
        <v>4336.9299999999994</v>
      </c>
      <c r="F56" s="5">
        <v>4336.9299999999994</v>
      </c>
      <c r="G56" s="5">
        <v>4476.7299999999996</v>
      </c>
      <c r="H56" s="5">
        <v>4796.7299999999987</v>
      </c>
      <c r="I56" s="5">
        <v>5116.7299999999987</v>
      </c>
      <c r="J56" s="5">
        <v>5436.7299999999987</v>
      </c>
      <c r="K56" s="5">
        <v>5756.7299999999987</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5537.03</v>
      </c>
      <c r="V56" s="5">
        <v>5345.03</v>
      </c>
      <c r="W56" s="5">
        <v>5056.7299999999996</v>
      </c>
      <c r="X56" s="5">
        <v>5056.7299999999996</v>
      </c>
    </row>
    <row r="57" spans="1:24">
      <c r="A57" s="6" t="s">
        <v>145</v>
      </c>
      <c r="B57" s="76" t="s">
        <v>120</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145</v>
      </c>
      <c r="B58" s="77" t="s">
        <v>121</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102" t="s">
        <v>137</v>
      </c>
      <c r="B59" s="102"/>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19569.437612554149</v>
      </c>
      <c r="M59" s="17">
        <v>19332.414509936723</v>
      </c>
      <c r="N59" s="17">
        <v>19200.87956903196</v>
      </c>
      <c r="O59" s="17">
        <v>19257.514751365292</v>
      </c>
      <c r="P59" s="17">
        <v>19195.601291655861</v>
      </c>
      <c r="Q59" s="17">
        <v>19545.511447131044</v>
      </c>
      <c r="R59" s="17">
        <v>19743.888383790701</v>
      </c>
      <c r="S59" s="17">
        <v>19852.50653582282</v>
      </c>
      <c r="T59" s="17">
        <v>19926.703818229533</v>
      </c>
      <c r="U59" s="17">
        <v>19643.698081960469</v>
      </c>
      <c r="V59" s="17">
        <v>18664.294721614613</v>
      </c>
      <c r="W59" s="17">
        <v>18584.755562837432</v>
      </c>
      <c r="X59" s="17">
        <v>20640.373379058536</v>
      </c>
    </row>
    <row r="60" spans="1:24">
      <c r="A60" s="6" t="s">
        <v>145</v>
      </c>
      <c r="B60" s="77" t="s">
        <v>123</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102" t="s">
        <v>143</v>
      </c>
      <c r="B61" s="102"/>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19652.10774241091</v>
      </c>
      <c r="M61" s="17">
        <v>19415.580652254001</v>
      </c>
      <c r="N61" s="17">
        <v>19284.499451628191</v>
      </c>
      <c r="O61" s="17">
        <v>19340.87227649353</v>
      </c>
      <c r="P61" s="17">
        <v>19278.948504213677</v>
      </c>
      <c r="Q61" s="17">
        <v>19629.036060811959</v>
      </c>
      <c r="R61" s="17">
        <v>19827.658146701917</v>
      </c>
      <c r="S61" s="17">
        <v>19937.29279726919</v>
      </c>
      <c r="T61" s="17">
        <v>20012.034337371777</v>
      </c>
      <c r="U61" s="17">
        <v>19729.175905120181</v>
      </c>
      <c r="V61" s="17">
        <v>18751.068385457031</v>
      </c>
      <c r="W61" s="17">
        <v>18672.39008733501</v>
      </c>
      <c r="X61" s="17">
        <v>20728.820662002538</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613.94373485999995</v>
      </c>
      <c r="T67" s="5">
        <v>686.43938189999994</v>
      </c>
      <c r="U67" s="5">
        <v>686.43938189999994</v>
      </c>
      <c r="V67" s="5">
        <v>686.43938189999994</v>
      </c>
      <c r="W67" s="5">
        <v>686.43938189999994</v>
      </c>
      <c r="X67" s="5">
        <v>1001.46620034</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193.6770694105</v>
      </c>
      <c r="N69" s="5">
        <v>193.6119943786</v>
      </c>
      <c r="O69" s="5">
        <v>194.75855501090001</v>
      </c>
      <c r="P69" s="5">
        <v>195.91482713900001</v>
      </c>
      <c r="Q69" s="5">
        <v>172.05047553669999</v>
      </c>
      <c r="R69" s="5">
        <v>574.6205045779999</v>
      </c>
      <c r="S69" s="5">
        <v>819.46138690750001</v>
      </c>
      <c r="T69" s="5">
        <v>2012.7150495975002</v>
      </c>
      <c r="U69" s="5">
        <v>2013.5654619445002</v>
      </c>
      <c r="V69" s="5">
        <v>2014.3337246196002</v>
      </c>
      <c r="W69" s="5">
        <v>2014.9657334954002</v>
      </c>
      <c r="X69" s="5">
        <v>2609.6065199395002</v>
      </c>
    </row>
    <row r="70" spans="1:24">
      <c r="A70" s="6" t="s">
        <v>146</v>
      </c>
      <c r="B70" s="76" t="s">
        <v>118</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1370.06</v>
      </c>
      <c r="T71" s="5">
        <v>1304.06</v>
      </c>
      <c r="U71" s="5">
        <v>1145.06</v>
      </c>
      <c r="V71" s="5">
        <v>818.36</v>
      </c>
      <c r="W71" s="5">
        <v>874.36</v>
      </c>
      <c r="X71" s="5">
        <v>874.36</v>
      </c>
    </row>
    <row r="72" spans="1:24">
      <c r="A72" s="6" t="s">
        <v>146</v>
      </c>
      <c r="B72" s="76" t="s">
        <v>120</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445.72415180999997</v>
      </c>
      <c r="S72" s="5">
        <v>1086.6917863599999</v>
      </c>
      <c r="T72" s="5">
        <v>2338</v>
      </c>
      <c r="U72" s="5">
        <v>2338</v>
      </c>
      <c r="V72" s="5">
        <v>2338</v>
      </c>
      <c r="W72" s="5">
        <v>2338</v>
      </c>
      <c r="X72" s="5">
        <v>2338</v>
      </c>
    </row>
    <row r="73" spans="1:24">
      <c r="A73" s="6" t="s">
        <v>146</v>
      </c>
      <c r="B73" s="77" t="s">
        <v>121</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102" t="s">
        <v>137</v>
      </c>
      <c r="B74" s="102"/>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6276.7832349548135</v>
      </c>
      <c r="N74" s="17">
        <v>6288.3259703223939</v>
      </c>
      <c r="O74" s="17">
        <v>6068.0052258631895</v>
      </c>
      <c r="P74" s="17">
        <v>5859.4606440057396</v>
      </c>
      <c r="Q74" s="17">
        <v>5848.3738178192634</v>
      </c>
      <c r="R74" s="17">
        <v>5303.8751253369128</v>
      </c>
      <c r="S74" s="17">
        <v>5992.3502273084159</v>
      </c>
      <c r="T74" s="17">
        <v>7927.0932087302699</v>
      </c>
      <c r="U74" s="17">
        <v>7781.1622357913257</v>
      </c>
      <c r="V74" s="17">
        <v>7468.8502540752452</v>
      </c>
      <c r="W74" s="17">
        <v>7546.1458789272519</v>
      </c>
      <c r="X74" s="17">
        <v>8481.7248110090131</v>
      </c>
    </row>
    <row r="75" spans="1:24">
      <c r="A75" s="6" t="s">
        <v>146</v>
      </c>
      <c r="B75" s="77" t="s">
        <v>123</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102" t="s">
        <v>143</v>
      </c>
      <c r="B76" s="102"/>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6310.3049577138809</v>
      </c>
      <c r="N76" s="17">
        <v>6322.1440408443777</v>
      </c>
      <c r="O76" s="17">
        <v>6101.8914951231254</v>
      </c>
      <c r="P76" s="17">
        <v>5893.0533069587582</v>
      </c>
      <c r="Q76" s="17">
        <v>5882.1923140852987</v>
      </c>
      <c r="R76" s="17">
        <v>5337.7056305284168</v>
      </c>
      <c r="S76" s="17">
        <v>6026.5372452649517</v>
      </c>
      <c r="T76" s="17">
        <v>7961.6239221404794</v>
      </c>
      <c r="U76" s="17">
        <v>7815.6985873584335</v>
      </c>
      <c r="V76" s="17">
        <v>7503.4684288432436</v>
      </c>
      <c r="W76" s="17">
        <v>7580.8682824850121</v>
      </c>
      <c r="X76" s="17">
        <v>8516.8893886303085</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147</v>
      </c>
      <c r="B85" s="76" t="s">
        <v>118</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572.95000000000005</v>
      </c>
      <c r="W86" s="5">
        <v>572.95000000000005</v>
      </c>
      <c r="X86" s="5">
        <v>572.95000000000005</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102" t="s">
        <v>137</v>
      </c>
      <c r="B89" s="102"/>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3208.4208312259716</v>
      </c>
      <c r="O89" s="17">
        <v>3215.3000422669379</v>
      </c>
      <c r="P89" s="17">
        <v>3223.0323614870267</v>
      </c>
      <c r="Q89" s="17">
        <v>3227.8378914171881</v>
      </c>
      <c r="R89" s="17">
        <v>3234.8214361907285</v>
      </c>
      <c r="S89" s="17">
        <v>3238.8280175559885</v>
      </c>
      <c r="T89" s="17">
        <v>3244.0526467519244</v>
      </c>
      <c r="U89" s="17">
        <v>3249.0548883863398</v>
      </c>
      <c r="V89" s="17">
        <v>3254.6211084374286</v>
      </c>
      <c r="W89" s="17">
        <v>3143.3813349355332</v>
      </c>
      <c r="X89" s="17">
        <v>3151.8145605110144</v>
      </c>
    </row>
    <row r="90" spans="1:24">
      <c r="A90" s="6" t="s">
        <v>147</v>
      </c>
      <c r="B90" s="77" t="s">
        <v>123</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102" t="s">
        <v>143</v>
      </c>
      <c r="B91" s="102"/>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3237.723345851768</v>
      </c>
      <c r="O91" s="17">
        <v>3244.5123182478569</v>
      </c>
      <c r="P91" s="17">
        <v>3252.2099501858097</v>
      </c>
      <c r="Q91" s="17">
        <v>3256.9862054202258</v>
      </c>
      <c r="R91" s="17">
        <v>3263.7214276457307</v>
      </c>
      <c r="S91" s="17">
        <v>3267.7231669532562</v>
      </c>
      <c r="T91" s="17">
        <v>3272.991003055738</v>
      </c>
      <c r="U91" s="17">
        <v>3277.9983260302388</v>
      </c>
      <c r="V91" s="17">
        <v>3283.602541412793</v>
      </c>
      <c r="W91" s="17">
        <v>3172.3109808591034</v>
      </c>
      <c r="X91" s="17">
        <v>3180.8355419743498</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4942</v>
      </c>
      <c r="O4" s="5">
        <v>4942</v>
      </c>
      <c r="P4" s="5">
        <v>4942</v>
      </c>
      <c r="Q4" s="5">
        <v>4942</v>
      </c>
      <c r="R4" s="5">
        <v>4942</v>
      </c>
      <c r="S4" s="5">
        <v>4942</v>
      </c>
      <c r="T4" s="5">
        <v>4942</v>
      </c>
      <c r="U4" s="5">
        <v>4942</v>
      </c>
      <c r="V4" s="5">
        <v>4942</v>
      </c>
      <c r="W4" s="5">
        <v>4942</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6689.152</v>
      </c>
      <c r="R5" s="5">
        <v>6253.8570000000009</v>
      </c>
      <c r="S5" s="5">
        <v>6199.152000000001</v>
      </c>
      <c r="T5" s="5">
        <v>6199.152000000001</v>
      </c>
      <c r="U5" s="5">
        <v>6199.152000000001</v>
      </c>
      <c r="V5" s="5">
        <v>6199.152000000001</v>
      </c>
      <c r="W5" s="5">
        <v>6199.152000000001</v>
      </c>
    </row>
    <row r="6" spans="1:23">
      <c r="A6" s="6" t="s">
        <v>145</v>
      </c>
      <c r="B6" s="6" t="s">
        <v>113</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21206</v>
      </c>
      <c r="F9" s="17">
        <v>21206</v>
      </c>
      <c r="G9" s="17">
        <v>21206</v>
      </c>
      <c r="H9" s="17">
        <v>21206</v>
      </c>
      <c r="I9" s="17">
        <v>21206</v>
      </c>
      <c r="J9" s="17">
        <v>20506</v>
      </c>
      <c r="K9" s="17">
        <v>18836</v>
      </c>
      <c r="L9" s="17">
        <v>18486</v>
      </c>
      <c r="M9" s="17">
        <v>18111</v>
      </c>
      <c r="N9" s="17">
        <v>15738</v>
      </c>
      <c r="O9" s="17">
        <v>15738</v>
      </c>
      <c r="P9" s="17">
        <v>15738</v>
      </c>
      <c r="Q9" s="17">
        <v>15001.152</v>
      </c>
      <c r="R9" s="17">
        <v>14565.857</v>
      </c>
      <c r="S9" s="17">
        <v>14511.152000000002</v>
      </c>
      <c r="T9" s="17">
        <v>14511.152000000002</v>
      </c>
      <c r="U9" s="17">
        <v>14511.152000000002</v>
      </c>
      <c r="V9" s="17">
        <v>14511.152000000002</v>
      </c>
      <c r="W9" s="17">
        <v>14511.152000000002</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5268</v>
      </c>
      <c r="O13" s="5">
        <v>5268</v>
      </c>
      <c r="P13" s="5">
        <v>5268</v>
      </c>
      <c r="Q13" s="5">
        <v>5268</v>
      </c>
      <c r="R13" s="5">
        <v>5268</v>
      </c>
      <c r="S13" s="5">
        <v>5268</v>
      </c>
      <c r="T13" s="5">
        <v>5268</v>
      </c>
      <c r="U13" s="5">
        <v>5268</v>
      </c>
      <c r="V13" s="5">
        <v>5268</v>
      </c>
      <c r="W13" s="5">
        <v>5268</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1436.848</v>
      </c>
      <c r="R14" s="5">
        <v>1872.1429999999991</v>
      </c>
      <c r="S14" s="5">
        <v>1926.847999999999</v>
      </c>
      <c r="T14" s="5">
        <v>1926.847999999999</v>
      </c>
      <c r="U14" s="5">
        <v>1926.847999999999</v>
      </c>
      <c r="V14" s="5">
        <v>1926.847999999999</v>
      </c>
      <c r="W14" s="5">
        <v>1926.847999999999</v>
      </c>
    </row>
    <row r="15" spans="1:23">
      <c r="A15" s="6" t="s">
        <v>145</v>
      </c>
      <c r="B15" s="6" t="s">
        <v>113</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1950</v>
      </c>
      <c r="F18" s="17">
        <v>1950</v>
      </c>
      <c r="G18" s="17">
        <v>1950</v>
      </c>
      <c r="H18" s="17">
        <v>1950</v>
      </c>
      <c r="I18" s="17">
        <v>1950</v>
      </c>
      <c r="J18" s="17">
        <v>2650</v>
      </c>
      <c r="K18" s="17">
        <v>4320</v>
      </c>
      <c r="L18" s="17">
        <v>4670</v>
      </c>
      <c r="M18" s="17">
        <v>5045</v>
      </c>
      <c r="N18" s="17">
        <v>7418</v>
      </c>
      <c r="O18" s="17">
        <v>7418</v>
      </c>
      <c r="P18" s="17">
        <v>7418</v>
      </c>
      <c r="Q18" s="17">
        <v>8154.848</v>
      </c>
      <c r="R18" s="17">
        <v>8590.143</v>
      </c>
      <c r="S18" s="17">
        <v>8644.8479999999981</v>
      </c>
      <c r="T18" s="17">
        <v>8644.8479999999981</v>
      </c>
      <c r="U18" s="17">
        <v>8644.8479999999981</v>
      </c>
      <c r="V18" s="17">
        <v>8644.8479999999981</v>
      </c>
      <c r="W18" s="17">
        <v>8644.8479999999981</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4060</v>
      </c>
      <c r="R4" s="5">
        <v>4060</v>
      </c>
      <c r="S4" s="5">
        <v>4060</v>
      </c>
      <c r="T4" s="5">
        <v>4060</v>
      </c>
      <c r="U4" s="5">
        <v>4060</v>
      </c>
      <c r="V4" s="5">
        <v>4060</v>
      </c>
      <c r="W4" s="5">
        <v>4060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6306</v>
      </c>
      <c r="R5" s="5">
        <v>6306</v>
      </c>
      <c r="S5" s="5">
        <v>6306</v>
      </c>
      <c r="T5" s="5">
        <v>6306</v>
      </c>
      <c r="U5" s="5">
        <v>6306</v>
      </c>
      <c r="V5" s="5">
        <v>6306</v>
      </c>
      <c r="W5" s="5">
        <v>6306</v>
      </c>
    </row>
    <row r="6" spans="1:23">
      <c r="A6" s="6" t="s">
        <v>145</v>
      </c>
      <c r="B6" s="6" t="s">
        <v>113</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13736</v>
      </c>
      <c r="R9" s="17">
        <v>13736</v>
      </c>
      <c r="S9" s="17">
        <v>13736</v>
      </c>
      <c r="T9" s="17">
        <v>13736</v>
      </c>
      <c r="U9" s="17">
        <v>13736</v>
      </c>
      <c r="V9" s="17">
        <v>13736</v>
      </c>
      <c r="W9" s="17">
        <v>13736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6150</v>
      </c>
      <c r="R13" s="5">
        <v>6150</v>
      </c>
      <c r="S13" s="5">
        <v>6150</v>
      </c>
      <c r="T13" s="5">
        <v>6150</v>
      </c>
      <c r="U13" s="5">
        <v>6150</v>
      </c>
      <c r="V13" s="5">
        <v>6150</v>
      </c>
      <c r="W13" s="5">
        <v>6150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1820</v>
      </c>
      <c r="R14" s="5">
        <v>1820</v>
      </c>
      <c r="S14" s="5">
        <v>1820</v>
      </c>
      <c r="T14" s="5">
        <v>1820</v>
      </c>
      <c r="U14" s="5">
        <v>1820</v>
      </c>
      <c r="V14" s="5">
        <v>1820</v>
      </c>
      <c r="W14" s="5">
        <v>1820</v>
      </c>
    </row>
    <row r="15" spans="1:23">
      <c r="A15" s="6" t="s">
        <v>145</v>
      </c>
      <c r="B15" s="6" t="s">
        <v>113</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9420</v>
      </c>
      <c r="R18" s="17">
        <v>9420</v>
      </c>
      <c r="S18" s="17">
        <v>9420</v>
      </c>
      <c r="T18" s="17">
        <v>9420</v>
      </c>
      <c r="U18" s="17">
        <v>9420</v>
      </c>
      <c r="V18" s="17">
        <v>9420</v>
      </c>
      <c r="W18" s="17">
        <v>9420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94146.455041815294</v>
      </c>
      <c r="D4" s="5">
        <v>88646.171782799312</v>
      </c>
      <c r="E4" s="5">
        <v>89570.438455516356</v>
      </c>
      <c r="F4" s="5">
        <v>87777.297688672596</v>
      </c>
      <c r="G4" s="5">
        <v>87575.662080791677</v>
      </c>
      <c r="H4" s="5">
        <v>86986.045641786361</v>
      </c>
      <c r="I4" s="5">
        <v>89256.18778748982</v>
      </c>
      <c r="J4" s="5">
        <v>87150.265018615435</v>
      </c>
      <c r="K4" s="5">
        <v>70103.990796807135</v>
      </c>
      <c r="L4" s="5">
        <v>71249.961185185937</v>
      </c>
      <c r="M4" s="5">
        <v>70257.554829036264</v>
      </c>
      <c r="N4" s="5">
        <v>72620.06254515078</v>
      </c>
      <c r="O4" s="5">
        <v>74078.035941677954</v>
      </c>
      <c r="P4" s="5">
        <v>72403.557155084345</v>
      </c>
      <c r="Q4" s="5">
        <v>73429.225760455709</v>
      </c>
      <c r="R4" s="5">
        <v>73161.613622241755</v>
      </c>
      <c r="S4" s="5">
        <v>74012.707871545994</v>
      </c>
      <c r="T4" s="5">
        <v>74841.066902287974</v>
      </c>
      <c r="U4" s="5">
        <v>73442.064542893087</v>
      </c>
      <c r="V4" s="5">
        <v>72502.084550829502</v>
      </c>
      <c r="W4" s="5">
        <v>66756.319625554985</v>
      </c>
      <c r="AA4" s="83"/>
    </row>
    <row r="5" spans="1:27">
      <c r="A5" s="6" t="s">
        <v>76</v>
      </c>
      <c r="B5" s="6" t="s">
        <v>113</v>
      </c>
      <c r="C5" s="5">
        <v>28253.201091957333</v>
      </c>
      <c r="D5" s="5">
        <v>31941.512579512979</v>
      </c>
      <c r="E5" s="5">
        <v>31809.735226943667</v>
      </c>
      <c r="F5" s="5">
        <v>28403.581809016465</v>
      </c>
      <c r="G5" s="5">
        <v>26827.103116925642</v>
      </c>
      <c r="H5" s="5">
        <v>25448.255412368766</v>
      </c>
      <c r="I5" s="5">
        <v>29502.360001840105</v>
      </c>
      <c r="J5" s="5">
        <v>24236.615918769487</v>
      </c>
      <c r="K5" s="5">
        <v>22922.387017804082</v>
      </c>
      <c r="L5" s="5">
        <v>25154.92499777682</v>
      </c>
      <c r="M5" s="5">
        <v>20574.389024441927</v>
      </c>
      <c r="N5" s="5">
        <v>21577.565525272272</v>
      </c>
      <c r="O5" s="5">
        <v>21924.247269820233</v>
      </c>
      <c r="P5" s="5">
        <v>20821.052809519475</v>
      </c>
      <c r="Q5" s="5">
        <v>20631.296210035438</v>
      </c>
      <c r="R5" s="5">
        <v>20239.263075344454</v>
      </c>
      <c r="S5" s="5">
        <v>21995.661385159139</v>
      </c>
      <c r="T5" s="5">
        <v>20606.333530834196</v>
      </c>
      <c r="U5" s="5">
        <v>22025.228344530729</v>
      </c>
      <c r="V5" s="5">
        <v>22830.434984345724</v>
      </c>
      <c r="W5" s="5">
        <v>20502.528254308116</v>
      </c>
      <c r="AA5" s="83"/>
    </row>
    <row r="6" spans="1:27">
      <c r="A6" s="6" t="s">
        <v>76</v>
      </c>
      <c r="B6" s="6" t="s">
        <v>114</v>
      </c>
      <c r="C6" s="5">
        <v>3105.1641947416256</v>
      </c>
      <c r="D6" s="5">
        <v>3089.6270097409815</v>
      </c>
      <c r="E6" s="5">
        <v>2957.4911299262812</v>
      </c>
      <c r="F6" s="5">
        <v>2973.7868707113266</v>
      </c>
      <c r="G6" s="5">
        <v>2794.2996504942612</v>
      </c>
      <c r="H6" s="5">
        <v>2725.0603090403752</v>
      </c>
      <c r="I6" s="5">
        <v>2841.6720414460642</v>
      </c>
      <c r="J6" s="5">
        <v>2861.2305747404589</v>
      </c>
      <c r="K6" s="5">
        <v>2761.5030224091415</v>
      </c>
      <c r="L6" s="5">
        <v>2789.8542107637213</v>
      </c>
      <c r="M6" s="5">
        <v>2634.6854866782978</v>
      </c>
      <c r="N6" s="5">
        <v>2754.4976415934689</v>
      </c>
      <c r="O6" s="5">
        <v>2845.2107315787025</v>
      </c>
      <c r="P6" s="5">
        <v>2966.3640396358574</v>
      </c>
      <c r="Q6" s="5">
        <v>2032.6735015794588</v>
      </c>
      <c r="R6" s="5">
        <v>2123.9866380060548</v>
      </c>
      <c r="S6" s="5">
        <v>5155.9907249631842</v>
      </c>
      <c r="T6" s="5">
        <v>1576.2732245975426</v>
      </c>
      <c r="U6" s="5">
        <v>1439.5199167318156</v>
      </c>
      <c r="V6" s="5">
        <v>3913.1603269468633</v>
      </c>
      <c r="W6" s="5">
        <v>5992.874745876642</v>
      </c>
      <c r="AA6" s="83"/>
    </row>
    <row r="7" spans="1:27">
      <c r="A7" s="6" t="s">
        <v>76</v>
      </c>
      <c r="B7" s="6" t="s">
        <v>115</v>
      </c>
      <c r="C7" s="5">
        <v>80.54660953994086</v>
      </c>
      <c r="D7" s="5">
        <v>74.607061746967943</v>
      </c>
      <c r="E7" s="5">
        <v>130.6127401941107</v>
      </c>
      <c r="F7" s="5">
        <v>157.07233399364813</v>
      </c>
      <c r="G7" s="5">
        <v>143.68347425886023</v>
      </c>
      <c r="H7" s="5">
        <v>111.51786919647593</v>
      </c>
      <c r="I7" s="5">
        <v>127.54066909495116</v>
      </c>
      <c r="J7" s="5">
        <v>172.8220233881292</v>
      </c>
      <c r="K7" s="5">
        <v>134.35531311088312</v>
      </c>
      <c r="L7" s="5">
        <v>121.04583648342368</v>
      </c>
      <c r="M7" s="5">
        <v>128.24990545407013</v>
      </c>
      <c r="N7" s="5">
        <v>188.29160640531001</v>
      </c>
      <c r="O7" s="5">
        <v>162.88818451213893</v>
      </c>
      <c r="P7" s="5">
        <v>203.73365314278539</v>
      </c>
      <c r="Q7" s="5">
        <v>262.00628670755844</v>
      </c>
      <c r="R7" s="5">
        <v>285.50202157897712</v>
      </c>
      <c r="S7" s="5">
        <v>2138.841453908944</v>
      </c>
      <c r="T7" s="5">
        <v>847.02989920984419</v>
      </c>
      <c r="U7" s="5">
        <v>802.69496185013577</v>
      </c>
      <c r="V7" s="5">
        <v>1807.4876626172745</v>
      </c>
      <c r="W7" s="5">
        <v>2570.8100022545887</v>
      </c>
      <c r="AA7" s="83"/>
    </row>
    <row r="8" spans="1:27">
      <c r="A8" s="6" t="s">
        <v>76</v>
      </c>
      <c r="B8" s="6" t="s">
        <v>116</v>
      </c>
      <c r="C8" s="5">
        <v>15598.150827518635</v>
      </c>
      <c r="D8" s="5">
        <v>13030.878998266298</v>
      </c>
      <c r="E8" s="5">
        <v>12801.283808854378</v>
      </c>
      <c r="F8" s="5">
        <v>15457.937998983827</v>
      </c>
      <c r="G8" s="5">
        <v>13290.594730586101</v>
      </c>
      <c r="H8" s="5">
        <v>14496.963034128516</v>
      </c>
      <c r="I8" s="5">
        <v>8992.623822054522</v>
      </c>
      <c r="J8" s="5">
        <v>16256.022994761934</v>
      </c>
      <c r="K8" s="5">
        <v>15332.478768936564</v>
      </c>
      <c r="L8" s="5">
        <v>11783.340817766692</v>
      </c>
      <c r="M8" s="5">
        <v>14000.744381516142</v>
      </c>
      <c r="N8" s="5">
        <v>12572.186905798557</v>
      </c>
      <c r="O8" s="5">
        <v>12246.454297079425</v>
      </c>
      <c r="P8" s="5">
        <v>14868.436388263204</v>
      </c>
      <c r="Q8" s="5">
        <v>13005.953328997406</v>
      </c>
      <c r="R8" s="5">
        <v>14705.681745529182</v>
      </c>
      <c r="S8" s="5">
        <v>8410.3165626067275</v>
      </c>
      <c r="T8" s="5">
        <v>16085.163808792868</v>
      </c>
      <c r="U8" s="5">
        <v>14519.083235454233</v>
      </c>
      <c r="V8" s="5">
        <v>11107.106552512381</v>
      </c>
      <c r="W8" s="5">
        <v>14206.551374855106</v>
      </c>
      <c r="AA8" s="83"/>
    </row>
    <row r="9" spans="1:27">
      <c r="A9" s="6" t="s">
        <v>76</v>
      </c>
      <c r="B9" s="6" t="s">
        <v>117</v>
      </c>
      <c r="C9" s="5">
        <v>120.51611371281994</v>
      </c>
      <c r="D9" s="5">
        <v>170.25306422949942</v>
      </c>
      <c r="E9" s="5">
        <v>137.43748597756388</v>
      </c>
      <c r="F9" s="5">
        <v>135.96504203039578</v>
      </c>
      <c r="G9" s="5">
        <v>234.87969981437621</v>
      </c>
      <c r="H9" s="5">
        <v>268.81235905750054</v>
      </c>
      <c r="I9" s="5">
        <v>239.32770732700115</v>
      </c>
      <c r="J9" s="5">
        <v>195.77675714386868</v>
      </c>
      <c r="K9" s="5">
        <v>466.16710280194724</v>
      </c>
      <c r="L9" s="5">
        <v>703.22760893845134</v>
      </c>
      <c r="M9" s="5">
        <v>977.33285982408415</v>
      </c>
      <c r="N9" s="5">
        <v>1952.5604987377258</v>
      </c>
      <c r="O9" s="5">
        <v>2243.4576302950927</v>
      </c>
      <c r="P9" s="5">
        <v>1722.3844668481586</v>
      </c>
      <c r="Q9" s="5">
        <v>3971.6623334050755</v>
      </c>
      <c r="R9" s="5">
        <v>4279.7507768077758</v>
      </c>
      <c r="S9" s="5">
        <v>4393.7019385225631</v>
      </c>
      <c r="T9" s="5">
        <v>4657.2311555131919</v>
      </c>
      <c r="U9" s="5">
        <v>5100.8391950970554</v>
      </c>
      <c r="V9" s="5">
        <v>4489.8475677647948</v>
      </c>
      <c r="W9" s="5">
        <v>4847.7270490912842</v>
      </c>
      <c r="AA9" s="83"/>
    </row>
    <row r="10" spans="1:27">
      <c r="A10" s="6" t="s">
        <v>76</v>
      </c>
      <c r="B10" s="6" t="s">
        <v>118</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76</v>
      </c>
      <c r="B11" s="6" t="s">
        <v>119</v>
      </c>
      <c r="C11" s="5">
        <v>29015.876385161566</v>
      </c>
      <c r="D11" s="5">
        <v>30155.280920175541</v>
      </c>
      <c r="E11" s="5">
        <v>30305.65777616842</v>
      </c>
      <c r="F11" s="5">
        <v>30821.218430785113</v>
      </c>
      <c r="G11" s="5">
        <v>33216.271427347339</v>
      </c>
      <c r="H11" s="5">
        <v>33307.310709484707</v>
      </c>
      <c r="I11" s="5">
        <v>32290.957402082677</v>
      </c>
      <c r="J11" s="5">
        <v>33346.362326320304</v>
      </c>
      <c r="K11" s="5">
        <v>34397.89663511236</v>
      </c>
      <c r="L11" s="5">
        <v>34352.300785198648</v>
      </c>
      <c r="M11" s="5">
        <v>36806.053072494848</v>
      </c>
      <c r="N11" s="5">
        <v>33920.200533489529</v>
      </c>
      <c r="O11" s="5">
        <v>33297.104307741341</v>
      </c>
      <c r="P11" s="5">
        <v>33926.892252744707</v>
      </c>
      <c r="Q11" s="5">
        <v>35455.622406971102</v>
      </c>
      <c r="R11" s="5">
        <v>34807.244628320419</v>
      </c>
      <c r="S11" s="5">
        <v>32018.545671888704</v>
      </c>
      <c r="T11" s="5">
        <v>32699.682259873782</v>
      </c>
      <c r="U11" s="5">
        <v>34192.884046408086</v>
      </c>
      <c r="V11" s="5">
        <v>34774.971717623404</v>
      </c>
      <c r="W11" s="5">
        <v>36836.433805634966</v>
      </c>
      <c r="AA11" s="83"/>
    </row>
    <row r="12" spans="1:27">
      <c r="A12" s="6" t="s">
        <v>76</v>
      </c>
      <c r="B12" s="6" t="s">
        <v>120</v>
      </c>
      <c r="C12" s="5">
        <v>12774.527528157605</v>
      </c>
      <c r="D12" s="5">
        <v>15384.050673713733</v>
      </c>
      <c r="E12" s="5">
        <v>14970.455899979323</v>
      </c>
      <c r="F12" s="5">
        <v>15292.053714323796</v>
      </c>
      <c r="G12" s="5">
        <v>15956.51796875294</v>
      </c>
      <c r="H12" s="5">
        <v>16391.109384695643</v>
      </c>
      <c r="I12" s="5">
        <v>16649.142977540538</v>
      </c>
      <c r="J12" s="5">
        <v>14687.543367191685</v>
      </c>
      <c r="K12" s="5">
        <v>15812.709468717274</v>
      </c>
      <c r="L12" s="5">
        <v>16043.425114810465</v>
      </c>
      <c r="M12" s="5">
        <v>16341.46611115787</v>
      </c>
      <c r="N12" s="5">
        <v>17930.310855556734</v>
      </c>
      <c r="O12" s="5">
        <v>17324.688969449129</v>
      </c>
      <c r="P12" s="5">
        <v>17058.317827469167</v>
      </c>
      <c r="Q12" s="5">
        <v>18830.097624712977</v>
      </c>
      <c r="R12" s="5">
        <v>19328.260353619429</v>
      </c>
      <c r="S12" s="5">
        <v>22283.404342926122</v>
      </c>
      <c r="T12" s="5">
        <v>19728.137422697546</v>
      </c>
      <c r="U12" s="5">
        <v>20870.535252298159</v>
      </c>
      <c r="V12" s="5">
        <v>21132.386669459807</v>
      </c>
      <c r="W12" s="5">
        <v>21602.997146556118</v>
      </c>
      <c r="AA12" s="83"/>
    </row>
    <row r="13" spans="1:27">
      <c r="A13" s="6" t="s">
        <v>76</v>
      </c>
      <c r="B13" s="6" t="s">
        <v>121</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102" t="s">
        <v>149</v>
      </c>
      <c r="B14" s="102"/>
      <c r="C14" s="17">
        <v>195909.06722258838</v>
      </c>
      <c r="D14" s="17">
        <v>195432.71731427699</v>
      </c>
      <c r="E14" s="17">
        <v>195890.25321114951</v>
      </c>
      <c r="F14" s="17">
        <v>194587.33165584737</v>
      </c>
      <c r="G14" s="17">
        <v>193913.30734159015</v>
      </c>
      <c r="H14" s="17">
        <v>193991.39902913908</v>
      </c>
      <c r="I14" s="17">
        <v>194644.94599742183</v>
      </c>
      <c r="J14" s="17">
        <v>194112.10169290935</v>
      </c>
      <c r="K14" s="17">
        <v>177278.57682208074</v>
      </c>
      <c r="L14" s="17">
        <v>177766.52483654619</v>
      </c>
      <c r="M14" s="17">
        <v>177708.82749236273</v>
      </c>
      <c r="N14" s="17">
        <v>179340.92928134228</v>
      </c>
      <c r="O14" s="17">
        <v>180483.68088110333</v>
      </c>
      <c r="P14" s="17">
        <v>181618.90169236474</v>
      </c>
      <c r="Q14" s="17">
        <v>183819.81534074433</v>
      </c>
      <c r="R14" s="17">
        <v>185544.54248114827</v>
      </c>
      <c r="S14" s="17">
        <v>187536.56436346701</v>
      </c>
      <c r="T14" s="17">
        <v>188572.25647158848</v>
      </c>
      <c r="U14" s="17">
        <v>190186.09478332836</v>
      </c>
      <c r="V14" s="17">
        <v>191754.15238684448</v>
      </c>
      <c r="W14" s="17">
        <v>193071.55857111071</v>
      </c>
      <c r="AA14" s="83"/>
    </row>
    <row r="15" spans="1:27">
      <c r="A15" s="6" t="s">
        <v>76</v>
      </c>
      <c r="B15" s="6" t="s">
        <v>123</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102" t="s">
        <v>143</v>
      </c>
      <c r="B16" s="102"/>
      <c r="C16" s="17">
        <v>195909.06722258838</v>
      </c>
      <c r="D16" s="17">
        <v>195432.71731427699</v>
      </c>
      <c r="E16" s="17">
        <v>195890.25321114951</v>
      </c>
      <c r="F16" s="17">
        <v>194587.4294489304</v>
      </c>
      <c r="G16" s="17">
        <v>193913.30734159015</v>
      </c>
      <c r="H16" s="17">
        <v>193991.39902913908</v>
      </c>
      <c r="I16" s="17">
        <v>194644.94599742183</v>
      </c>
      <c r="J16" s="17">
        <v>194112.19553217493</v>
      </c>
      <c r="K16" s="17">
        <v>177278.6109076982</v>
      </c>
      <c r="L16" s="17">
        <v>177766.52483654619</v>
      </c>
      <c r="M16" s="17">
        <v>177708.82749236273</v>
      </c>
      <c r="N16" s="17">
        <v>179341.60314832113</v>
      </c>
      <c r="O16" s="17">
        <v>180483.97062684287</v>
      </c>
      <c r="P16" s="17">
        <v>181619.19574269652</v>
      </c>
      <c r="Q16" s="17">
        <v>183821.02939918212</v>
      </c>
      <c r="R16" s="17">
        <v>185545.21659428327</v>
      </c>
      <c r="S16" s="17">
        <v>187537.47052398536</v>
      </c>
      <c r="T16" s="17">
        <v>188573.47904683123</v>
      </c>
      <c r="U16" s="17">
        <v>190187.47256805797</v>
      </c>
      <c r="V16" s="17">
        <v>191754.15238684448</v>
      </c>
      <c r="W16" s="17">
        <v>193072.70558932793</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45801.495233434907</v>
      </c>
      <c r="D19" s="5">
        <v>42935.829143726951</v>
      </c>
      <c r="E19" s="5">
        <v>37947.090864627287</v>
      </c>
      <c r="F19" s="5">
        <v>36436.593532982028</v>
      </c>
      <c r="G19" s="5">
        <v>36402.138462926596</v>
      </c>
      <c r="H19" s="5">
        <v>35908.903791972392</v>
      </c>
      <c r="I19" s="5">
        <v>37761.832106847512</v>
      </c>
      <c r="J19" s="5">
        <v>36571.492386625025</v>
      </c>
      <c r="K19" s="5">
        <v>28497.253887214902</v>
      </c>
      <c r="L19" s="5">
        <v>30062.569704964022</v>
      </c>
      <c r="M19" s="5">
        <v>29733.141078715635</v>
      </c>
      <c r="N19" s="5">
        <v>29183.351817849703</v>
      </c>
      <c r="O19" s="5">
        <v>30321.455542921882</v>
      </c>
      <c r="P19" s="5">
        <v>29244.696566141574</v>
      </c>
      <c r="Q19" s="5">
        <v>32052.99497820911</v>
      </c>
      <c r="R19" s="5">
        <v>32468.939999999388</v>
      </c>
      <c r="S19" s="5">
        <v>32468.939999999213</v>
      </c>
      <c r="T19" s="5">
        <v>32468.93999999974</v>
      </c>
      <c r="U19" s="5">
        <v>32557.895999999797</v>
      </c>
      <c r="V19" s="5">
        <v>32468.93999999966</v>
      </c>
      <c r="W19" s="5">
        <v>26674.199999999233</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34.689599999998656</v>
      </c>
      <c r="D21" s="5">
        <v>34.689599999998684</v>
      </c>
      <c r="E21" s="5">
        <v>104.35391999999889</v>
      </c>
      <c r="F21" s="5">
        <v>69.379199999997155</v>
      </c>
      <c r="G21" s="5">
        <v>69.379199999997212</v>
      </c>
      <c r="H21" s="5">
        <v>69.379199999997041</v>
      </c>
      <c r="I21" s="5">
        <v>69.569279999997278</v>
      </c>
      <c r="J21" s="5">
        <v>69.379199999997113</v>
      </c>
      <c r="K21" s="5">
        <v>69.379199999997127</v>
      </c>
      <c r="L21" s="5">
        <v>69.37919999999734</v>
      </c>
      <c r="M21" s="5">
        <v>69.569279999997065</v>
      </c>
      <c r="N21" s="5">
        <v>69.379199999997155</v>
      </c>
      <c r="O21" s="5">
        <v>69.379199999997041</v>
      </c>
      <c r="P21" s="5">
        <v>69.379199999997127</v>
      </c>
      <c r="Q21" s="5">
        <v>74.933004827647949</v>
      </c>
      <c r="R21" s="5">
        <v>89.061864223748145</v>
      </c>
      <c r="S21" s="5">
        <v>1715.9662161504264</v>
      </c>
      <c r="T21" s="5">
        <v>173.95639148417425</v>
      </c>
      <c r="U21" s="5">
        <v>140.9282292123911</v>
      </c>
      <c r="V21" s="5">
        <v>1645.31896472318</v>
      </c>
      <c r="W21" s="5">
        <v>3341.4979432615937</v>
      </c>
    </row>
    <row r="22" spans="1:27">
      <c r="A22" s="6" t="s">
        <v>127</v>
      </c>
      <c r="B22" s="6" t="s">
        <v>115</v>
      </c>
      <c r="C22" s="5">
        <v>10.781104641501795</v>
      </c>
      <c r="D22" s="5">
        <v>0.80251433275508699</v>
      </c>
      <c r="E22" s="5">
        <v>10.900291859771578</v>
      </c>
      <c r="F22" s="5">
        <v>23.706786773729434</v>
      </c>
      <c r="G22" s="5">
        <v>18.771759004258307</v>
      </c>
      <c r="H22" s="5">
        <v>12.844601632708557</v>
      </c>
      <c r="I22" s="5">
        <v>13.161284617067528</v>
      </c>
      <c r="J22" s="5">
        <v>25.916627562922645</v>
      </c>
      <c r="K22" s="5">
        <v>19.377386129386103</v>
      </c>
      <c r="L22" s="5">
        <v>4.4215184717639993</v>
      </c>
      <c r="M22" s="5">
        <v>20.470384406132112</v>
      </c>
      <c r="N22" s="5">
        <v>84.854026929930825</v>
      </c>
      <c r="O22" s="5">
        <v>44.19620517878414</v>
      </c>
      <c r="P22" s="5">
        <v>71.516800930820096</v>
      </c>
      <c r="Q22" s="5">
        <v>71.459291011147144</v>
      </c>
      <c r="R22" s="5">
        <v>106.37089855946374</v>
      </c>
      <c r="S22" s="5">
        <v>433.16608803727803</v>
      </c>
      <c r="T22" s="5">
        <v>138.78199706092016</v>
      </c>
      <c r="U22" s="5">
        <v>176.99383980346806</v>
      </c>
      <c r="V22" s="5">
        <v>340.55105506560704</v>
      </c>
      <c r="W22" s="5">
        <v>995.37975958826905</v>
      </c>
    </row>
    <row r="23" spans="1:27">
      <c r="A23" s="6" t="s">
        <v>127</v>
      </c>
      <c r="B23" s="6" t="s">
        <v>116</v>
      </c>
      <c r="C23" s="5">
        <v>2178.0114471698625</v>
      </c>
      <c r="D23" s="5">
        <v>1831.7573819309109</v>
      </c>
      <c r="E23" s="5">
        <v>1805.8129872135171</v>
      </c>
      <c r="F23" s="5">
        <v>2748.6710775831416</v>
      </c>
      <c r="G23" s="5">
        <v>1770.5523123513817</v>
      </c>
      <c r="H23" s="5">
        <v>2125.2070734558151</v>
      </c>
      <c r="I23" s="5">
        <v>754.72295914075278</v>
      </c>
      <c r="J23" s="5">
        <v>3380.7891814174727</v>
      </c>
      <c r="K23" s="5">
        <v>3014.7705964195302</v>
      </c>
      <c r="L23" s="5">
        <v>1820.7515659552273</v>
      </c>
      <c r="M23" s="5">
        <v>2117.2395199764978</v>
      </c>
      <c r="N23" s="5">
        <v>1753.4012652443771</v>
      </c>
      <c r="O23" s="5">
        <v>1711.5408736894799</v>
      </c>
      <c r="P23" s="5">
        <v>2606.4201753740581</v>
      </c>
      <c r="Q23" s="5">
        <v>1731.89755702811</v>
      </c>
      <c r="R23" s="5">
        <v>2099.665882595114</v>
      </c>
      <c r="S23" s="5">
        <v>818.011923143437</v>
      </c>
      <c r="T23" s="5">
        <v>3230.2803286812027</v>
      </c>
      <c r="U23" s="5">
        <v>2885.7665105468168</v>
      </c>
      <c r="V23" s="5">
        <v>1775.9089926932311</v>
      </c>
      <c r="W23" s="5">
        <v>1972.3337197936603</v>
      </c>
    </row>
    <row r="24" spans="1:27">
      <c r="A24" s="6" t="s">
        <v>127</v>
      </c>
      <c r="B24" s="6" t="s">
        <v>117</v>
      </c>
      <c r="C24" s="5">
        <v>29.443688168717131</v>
      </c>
      <c r="D24" s="5">
        <v>28.744229830409264</v>
      </c>
      <c r="E24" s="5">
        <v>5.1310101587593326</v>
      </c>
      <c r="F24" s="5">
        <v>15.943338545806256</v>
      </c>
      <c r="G24" s="5">
        <v>114.71261028796295</v>
      </c>
      <c r="H24" s="5">
        <v>142.71385142768435</v>
      </c>
      <c r="I24" s="5">
        <v>112.4863642814318</v>
      </c>
      <c r="J24" s="5">
        <v>62.055717818205871</v>
      </c>
      <c r="K24" s="5">
        <v>350.03066655062054</v>
      </c>
      <c r="L24" s="5">
        <v>448.79636646715733</v>
      </c>
      <c r="M24" s="5">
        <v>525.33509009328623</v>
      </c>
      <c r="N24" s="5">
        <v>1274.0404401896583</v>
      </c>
      <c r="O24" s="5">
        <v>1571.6956162155052</v>
      </c>
      <c r="P24" s="5">
        <v>931.57322191845674</v>
      </c>
      <c r="Q24" s="5">
        <v>2679.5458870004445</v>
      </c>
      <c r="R24" s="5">
        <v>2854.0645930382575</v>
      </c>
      <c r="S24" s="5">
        <v>2529.7155679164098</v>
      </c>
      <c r="T24" s="5">
        <v>2708.9790928817788</v>
      </c>
      <c r="U24" s="5">
        <v>2616.9219279645122</v>
      </c>
      <c r="V24" s="5">
        <v>1920.7589772137396</v>
      </c>
      <c r="W24" s="5">
        <v>2132.4769955834108</v>
      </c>
    </row>
    <row r="25" spans="1:27">
      <c r="A25" s="6" t="s">
        <v>127</v>
      </c>
      <c r="B25" s="6" t="s">
        <v>118</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127</v>
      </c>
      <c r="B26" s="6" t="s">
        <v>119</v>
      </c>
      <c r="C26" s="5">
        <v>4881.3247330042877</v>
      </c>
      <c r="D26" s="5">
        <v>5470.2151233046725</v>
      </c>
      <c r="E26" s="5">
        <v>5628.1673926346184</v>
      </c>
      <c r="F26" s="5">
        <v>5669.3566940984192</v>
      </c>
      <c r="G26" s="5">
        <v>5921.2469265948803</v>
      </c>
      <c r="H26" s="5">
        <v>5720.1248659795074</v>
      </c>
      <c r="I26" s="5">
        <v>5420.2231498326573</v>
      </c>
      <c r="J26" s="5">
        <v>5751.1665249182715</v>
      </c>
      <c r="K26" s="5">
        <v>5485.62822820365</v>
      </c>
      <c r="L26" s="5">
        <v>5679.4690842648679</v>
      </c>
      <c r="M26" s="5">
        <v>5717.2968316860652</v>
      </c>
      <c r="N26" s="5">
        <v>5367.7489803448743</v>
      </c>
      <c r="O26" s="5">
        <v>5595.9757853601786</v>
      </c>
      <c r="P26" s="5">
        <v>5630.8601392150449</v>
      </c>
      <c r="Q26" s="5">
        <v>5844.596539012301</v>
      </c>
      <c r="R26" s="5">
        <v>5543.5276720457059</v>
      </c>
      <c r="S26" s="5">
        <v>5254.1684891550631</v>
      </c>
      <c r="T26" s="5">
        <v>5477.3073688857803</v>
      </c>
      <c r="U26" s="5">
        <v>5237.1767033389488</v>
      </c>
      <c r="V26" s="5">
        <v>5762.6193227883277</v>
      </c>
      <c r="W26" s="5">
        <v>5666.6890058044164</v>
      </c>
    </row>
    <row r="27" spans="1:27">
      <c r="A27" s="6" t="s">
        <v>127</v>
      </c>
      <c r="B27" s="6" t="s">
        <v>120</v>
      </c>
      <c r="C27" s="5">
        <v>4527.9494867679769</v>
      </c>
      <c r="D27" s="5">
        <v>5709.0314320843008</v>
      </c>
      <c r="E27" s="5">
        <v>5521.1756308981603</v>
      </c>
      <c r="F27" s="5">
        <v>5431.8470426146077</v>
      </c>
      <c r="G27" s="5">
        <v>5727.0749975059207</v>
      </c>
      <c r="H27" s="5">
        <v>5774.215576375861</v>
      </c>
      <c r="I27" s="5">
        <v>5766.8822346094039</v>
      </c>
      <c r="J27" s="5">
        <v>5125.4808914414634</v>
      </c>
      <c r="K27" s="5">
        <v>5302.5502136114228</v>
      </c>
      <c r="L27" s="5">
        <v>5437.8331941883926</v>
      </c>
      <c r="M27" s="5">
        <v>5561.9201957534597</v>
      </c>
      <c r="N27" s="5">
        <v>6608.2876138484316</v>
      </c>
      <c r="O27" s="5">
        <v>6340.2670443772022</v>
      </c>
      <c r="P27" s="5">
        <v>6208.1700428966196</v>
      </c>
      <c r="Q27" s="5">
        <v>6857.9863718344059</v>
      </c>
      <c r="R27" s="5">
        <v>7264.2358486833491</v>
      </c>
      <c r="S27" s="5">
        <v>7586.7283635114654</v>
      </c>
      <c r="T27" s="5">
        <v>6768.5599800164018</v>
      </c>
      <c r="U27" s="5">
        <v>7002.9816703288352</v>
      </c>
      <c r="V27" s="5">
        <v>7207.3048466907921</v>
      </c>
      <c r="W27" s="5">
        <v>7422.8076358926373</v>
      </c>
    </row>
    <row r="28" spans="1:27">
      <c r="A28" s="6" t="s">
        <v>127</v>
      </c>
      <c r="B28" s="6" t="s">
        <v>121</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102" t="s">
        <v>149</v>
      </c>
      <c r="B29" s="102"/>
      <c r="C29" s="17">
        <v>60964.365629269327</v>
      </c>
      <c r="D29" s="17">
        <v>59544.881037898092</v>
      </c>
      <c r="E29" s="17">
        <v>54627.104995424248</v>
      </c>
      <c r="F29" s="17">
        <v>54069.134613640024</v>
      </c>
      <c r="G29" s="17">
        <v>53688.896315820239</v>
      </c>
      <c r="H29" s="17">
        <v>53482.187768969481</v>
      </c>
      <c r="I29" s="17">
        <v>53756.376149670592</v>
      </c>
      <c r="J29" s="17">
        <v>54981.011465048847</v>
      </c>
      <c r="K29" s="17">
        <v>46533.777634967984</v>
      </c>
      <c r="L29" s="17">
        <v>47312.042749403474</v>
      </c>
      <c r="M29" s="17">
        <v>47650.227924438288</v>
      </c>
      <c r="N29" s="17">
        <v>47773.868861504816</v>
      </c>
      <c r="O29" s="17">
        <v>49077.002442809826</v>
      </c>
      <c r="P29" s="17">
        <v>49084.833333543414</v>
      </c>
      <c r="Q29" s="17">
        <v>52152.369816544524</v>
      </c>
      <c r="R29" s="17">
        <v>53320.913868549171</v>
      </c>
      <c r="S29" s="17">
        <v>54215.014898387381</v>
      </c>
      <c r="T29" s="17">
        <v>54396.318826658826</v>
      </c>
      <c r="U29" s="17">
        <v>54349.975633593458</v>
      </c>
      <c r="V29" s="17">
        <v>55794.837390607892</v>
      </c>
      <c r="W29" s="17">
        <v>52963.943730288702</v>
      </c>
    </row>
    <row r="30" spans="1:27">
      <c r="A30" s="6" t="s">
        <v>127</v>
      </c>
      <c r="B30" s="6" t="s">
        <v>123</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102" t="s">
        <v>143</v>
      </c>
      <c r="B31" s="102"/>
      <c r="C31" s="17">
        <v>60964.365629269327</v>
      </c>
      <c r="D31" s="17">
        <v>59544.881037898092</v>
      </c>
      <c r="E31" s="17">
        <v>54627.104995424248</v>
      </c>
      <c r="F31" s="17">
        <v>54069.232406723051</v>
      </c>
      <c r="G31" s="17">
        <v>53688.896315820239</v>
      </c>
      <c r="H31" s="17">
        <v>53482.187768969481</v>
      </c>
      <c r="I31" s="17">
        <v>53756.376149670592</v>
      </c>
      <c r="J31" s="17">
        <v>54981.10530431442</v>
      </c>
      <c r="K31" s="17">
        <v>46533.811720585436</v>
      </c>
      <c r="L31" s="17">
        <v>47312.042749403474</v>
      </c>
      <c r="M31" s="17">
        <v>47650.227924438288</v>
      </c>
      <c r="N31" s="17">
        <v>47774.542728483655</v>
      </c>
      <c r="O31" s="17">
        <v>49077.292188549378</v>
      </c>
      <c r="P31" s="17">
        <v>49085.127383875195</v>
      </c>
      <c r="Q31" s="17">
        <v>52153.05584245002</v>
      </c>
      <c r="R31" s="17">
        <v>53321.506539786569</v>
      </c>
      <c r="S31" s="17">
        <v>54215.713874625282</v>
      </c>
      <c r="T31" s="17">
        <v>54397.146823025818</v>
      </c>
      <c r="U31" s="17">
        <v>54350.484621279473</v>
      </c>
      <c r="V31" s="17">
        <v>55794.837390607892</v>
      </c>
      <c r="W31" s="17">
        <v>52964.437524625486</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48344.959808380394</v>
      </c>
      <c r="D34" s="5">
        <v>45710.342639072362</v>
      </c>
      <c r="E34" s="5">
        <v>51623.347590889069</v>
      </c>
      <c r="F34" s="5">
        <v>51340.704155690568</v>
      </c>
      <c r="G34" s="5">
        <v>51173.523617865081</v>
      </c>
      <c r="H34" s="5">
        <v>51077.141849813968</v>
      </c>
      <c r="I34" s="5">
        <v>51494.355680642308</v>
      </c>
      <c r="J34" s="5">
        <v>50578.772631990418</v>
      </c>
      <c r="K34" s="5">
        <v>41606.736909592233</v>
      </c>
      <c r="L34" s="5">
        <v>41187.391480221922</v>
      </c>
      <c r="M34" s="5">
        <v>40524.413750320629</v>
      </c>
      <c r="N34" s="5">
        <v>43436.71072730107</v>
      </c>
      <c r="O34" s="5">
        <v>43756.580398756065</v>
      </c>
      <c r="P34" s="5">
        <v>43158.860588942771</v>
      </c>
      <c r="Q34" s="5">
        <v>41376.230782246595</v>
      </c>
      <c r="R34" s="5">
        <v>40692.673622242364</v>
      </c>
      <c r="S34" s="5">
        <v>41543.767871546785</v>
      </c>
      <c r="T34" s="5">
        <v>42372.126902288233</v>
      </c>
      <c r="U34" s="5">
        <v>40884.168542893298</v>
      </c>
      <c r="V34" s="5">
        <v>40033.144550829842</v>
      </c>
      <c r="W34" s="5">
        <v>40082.119625555744</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1176.4338360000165</v>
      </c>
      <c r="D36" s="5">
        <v>1176.4338360000168</v>
      </c>
      <c r="E36" s="5">
        <v>1346.3869248000465</v>
      </c>
      <c r="F36" s="5">
        <v>1279.369968000055</v>
      </c>
      <c r="G36" s="5">
        <v>1279.3699680000493</v>
      </c>
      <c r="H36" s="5">
        <v>1279.3699680000482</v>
      </c>
      <c r="I36" s="5">
        <v>1282.8750912000476</v>
      </c>
      <c r="J36" s="5">
        <v>1232.1535680000507</v>
      </c>
      <c r="K36" s="5">
        <v>1232.1535680000504</v>
      </c>
      <c r="L36" s="5">
        <v>1232.1535680000513</v>
      </c>
      <c r="M36" s="5">
        <v>1235.5293312000506</v>
      </c>
      <c r="N36" s="5">
        <v>1232.153568000052</v>
      </c>
      <c r="O36" s="5">
        <v>1232.1535680000507</v>
      </c>
      <c r="P36" s="5">
        <v>1232.1535680000579</v>
      </c>
      <c r="Q36" s="5">
        <v>1240.4932065859209</v>
      </c>
      <c r="R36" s="5">
        <v>1274.3912483649974</v>
      </c>
      <c r="S36" s="5">
        <v>2779.748862652908</v>
      </c>
      <c r="T36" s="5">
        <v>1349.8582479365841</v>
      </c>
      <c r="U36" s="5">
        <v>1298.5916875194243</v>
      </c>
      <c r="V36" s="5">
        <v>2267.8413622236835</v>
      </c>
      <c r="W36" s="5">
        <v>2651.3768026150483</v>
      </c>
    </row>
    <row r="37" spans="1:23">
      <c r="A37" s="6" t="s">
        <v>144</v>
      </c>
      <c r="B37" s="6" t="s">
        <v>115</v>
      </c>
      <c r="C37" s="5">
        <v>1.3514824675774801E-2</v>
      </c>
      <c r="D37" s="5">
        <v>0</v>
      </c>
      <c r="E37" s="5">
        <v>0.69620046673598746</v>
      </c>
      <c r="F37" s="5">
        <v>5.3713414867548543</v>
      </c>
      <c r="G37" s="5">
        <v>4.0148567970711078</v>
      </c>
      <c r="H37" s="5">
        <v>0.84076309503528257</v>
      </c>
      <c r="I37" s="5">
        <v>0</v>
      </c>
      <c r="J37" s="5">
        <v>24.408006982631306</v>
      </c>
      <c r="K37" s="5">
        <v>0.46003571213304861</v>
      </c>
      <c r="L37" s="5">
        <v>0</v>
      </c>
      <c r="M37" s="5">
        <v>4.0935351166530243</v>
      </c>
      <c r="N37" s="5">
        <v>0</v>
      </c>
      <c r="O37" s="5">
        <v>0.50711578687668246</v>
      </c>
      <c r="P37" s="5">
        <v>5.4488626526794253</v>
      </c>
      <c r="Q37" s="5">
        <v>19.452436065831236</v>
      </c>
      <c r="R37" s="5">
        <v>21.745538604522636</v>
      </c>
      <c r="S37" s="5">
        <v>24.526848822918303</v>
      </c>
      <c r="T37" s="5">
        <v>34.539921944587526</v>
      </c>
      <c r="U37" s="5">
        <v>38.40701158257238</v>
      </c>
      <c r="V37" s="5">
        <v>36.24729613810166</v>
      </c>
      <c r="W37" s="5">
        <v>20.309227123963726</v>
      </c>
    </row>
    <row r="38" spans="1:23">
      <c r="A38" s="6" t="s">
        <v>144</v>
      </c>
      <c r="B38" s="6" t="s">
        <v>116</v>
      </c>
      <c r="C38" s="5">
        <v>678.47991590994502</v>
      </c>
      <c r="D38" s="5">
        <v>674.88096320994714</v>
      </c>
      <c r="E38" s="5">
        <v>671.28201048994902</v>
      </c>
      <c r="F38" s="5">
        <v>667.68305777995033</v>
      </c>
      <c r="G38" s="5">
        <v>664.08410507995052</v>
      </c>
      <c r="H38" s="5">
        <v>660.48515235995342</v>
      </c>
      <c r="I38" s="5">
        <v>656.88619965995326</v>
      </c>
      <c r="J38" s="5">
        <v>653.28724693995127</v>
      </c>
      <c r="K38" s="5">
        <v>649.68829423995055</v>
      </c>
      <c r="L38" s="5">
        <v>646.08934151995209</v>
      </c>
      <c r="M38" s="5">
        <v>642.49038880995363</v>
      </c>
      <c r="N38" s="5">
        <v>638.89143609995733</v>
      </c>
      <c r="O38" s="5">
        <v>635.29248338995762</v>
      </c>
      <c r="P38" s="5">
        <v>631.69353068995861</v>
      </c>
      <c r="Q38" s="5">
        <v>628.09457796996014</v>
      </c>
      <c r="R38" s="5">
        <v>624.49562525995918</v>
      </c>
      <c r="S38" s="5">
        <v>233.93106657999041</v>
      </c>
      <c r="T38" s="5">
        <v>232.57511334998938</v>
      </c>
      <c r="U38" s="5">
        <v>231.21916012998958</v>
      </c>
      <c r="V38" s="5">
        <v>229.86320689999025</v>
      </c>
      <c r="W38" s="5">
        <v>228.50725366999046</v>
      </c>
    </row>
    <row r="39" spans="1:23">
      <c r="A39" s="6" t="s">
        <v>144</v>
      </c>
      <c r="B39" s="6" t="s">
        <v>117</v>
      </c>
      <c r="C39" s="5">
        <v>11.481275389051421</v>
      </c>
      <c r="D39" s="5">
        <v>24.576815481594565</v>
      </c>
      <c r="E39" s="5">
        <v>20.234449218125334</v>
      </c>
      <c r="F39" s="5">
        <v>33.66925499607715</v>
      </c>
      <c r="G39" s="5">
        <v>32.939872943567202</v>
      </c>
      <c r="H39" s="5">
        <v>33.471853545424537</v>
      </c>
      <c r="I39" s="5">
        <v>31.6988030375473</v>
      </c>
      <c r="J39" s="5">
        <v>52.427615156591912</v>
      </c>
      <c r="K39" s="5">
        <v>38.776112164322143</v>
      </c>
      <c r="L39" s="5">
        <v>47.534516142961252</v>
      </c>
      <c r="M39" s="5">
        <v>64.065133041370643</v>
      </c>
      <c r="N39" s="5">
        <v>115.46297890551089</v>
      </c>
      <c r="O39" s="5">
        <v>126.87249042010815</v>
      </c>
      <c r="P39" s="5">
        <v>157.78497344308633</v>
      </c>
      <c r="Q39" s="5">
        <v>213.98318819919317</v>
      </c>
      <c r="R39" s="5">
        <v>268.8243290738385</v>
      </c>
      <c r="S39" s="5">
        <v>523.32870390377082</v>
      </c>
      <c r="T39" s="5">
        <v>356.48419950526943</v>
      </c>
      <c r="U39" s="5">
        <v>332.64789724846798</v>
      </c>
      <c r="V39" s="5">
        <v>526.3791599320723</v>
      </c>
      <c r="W39" s="5">
        <v>527.74730319153912</v>
      </c>
    </row>
    <row r="40" spans="1:23">
      <c r="A40" s="6" t="s">
        <v>144</v>
      </c>
      <c r="B40" s="6" t="s">
        <v>118</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144</v>
      </c>
      <c r="B41" s="6" t="s">
        <v>119</v>
      </c>
      <c r="C41" s="5">
        <v>2306.7853905463608</v>
      </c>
      <c r="D41" s="5">
        <v>4232.8419722082181</v>
      </c>
      <c r="E41" s="5">
        <v>4120.3903085758102</v>
      </c>
      <c r="F41" s="5">
        <v>4071.1553290598463</v>
      </c>
      <c r="G41" s="5">
        <v>4240.3957730248703</v>
      </c>
      <c r="H41" s="5">
        <v>4515.247188944476</v>
      </c>
      <c r="I41" s="5">
        <v>4229.2525279055499</v>
      </c>
      <c r="J41" s="5">
        <v>4285.4271101322993</v>
      </c>
      <c r="K41" s="5">
        <v>4237.2534437943541</v>
      </c>
      <c r="L41" s="5">
        <v>4249.8447403341434</v>
      </c>
      <c r="M41" s="5">
        <v>4088.2541521585435</v>
      </c>
      <c r="N41" s="5">
        <v>4167.6689873807227</v>
      </c>
      <c r="O41" s="5">
        <v>4059.662707945653</v>
      </c>
      <c r="P41" s="5">
        <v>4034.5458753156272</v>
      </c>
      <c r="Q41" s="5">
        <v>4220.6335563751145</v>
      </c>
      <c r="R41" s="5">
        <v>4470.6908728885119</v>
      </c>
      <c r="S41" s="5">
        <v>4222.9489352357505</v>
      </c>
      <c r="T41" s="5">
        <v>4265.4754457790368</v>
      </c>
      <c r="U41" s="5">
        <v>5688.6174438427734</v>
      </c>
      <c r="V41" s="5">
        <v>7186.4764094516022</v>
      </c>
      <c r="W41" s="5">
        <v>6952.0287743947702</v>
      </c>
    </row>
    <row r="42" spans="1:23">
      <c r="A42" s="6" t="s">
        <v>144</v>
      </c>
      <c r="B42" s="6" t="s">
        <v>120</v>
      </c>
      <c r="C42" s="5">
        <v>5005.2817667329819</v>
      </c>
      <c r="D42" s="5">
        <v>6213.3795789951191</v>
      </c>
      <c r="E42" s="5">
        <v>6131.1274016582393</v>
      </c>
      <c r="F42" s="5">
        <v>6118.8456715449711</v>
      </c>
      <c r="G42" s="5">
        <v>6224.2792601041174</v>
      </c>
      <c r="H42" s="5">
        <v>6257.328907033243</v>
      </c>
      <c r="I42" s="5">
        <v>6251.2102380931747</v>
      </c>
      <c r="J42" s="5">
        <v>5157.2844592717656</v>
      </c>
      <c r="K42" s="5">
        <v>5729.062737248295</v>
      </c>
      <c r="L42" s="5">
        <v>5862.2479917125747</v>
      </c>
      <c r="M42" s="5">
        <v>6050.0459604906082</v>
      </c>
      <c r="N42" s="5">
        <v>6249.3390653018932</v>
      </c>
      <c r="O42" s="5">
        <v>6143.4868886354534</v>
      </c>
      <c r="P42" s="5">
        <v>6107.5140698710584</v>
      </c>
      <c r="Q42" s="5">
        <v>6236.2290588271599</v>
      </c>
      <c r="R42" s="5">
        <v>6222.5614083711716</v>
      </c>
      <c r="S42" s="5">
        <v>6226.067075463392</v>
      </c>
      <c r="T42" s="5">
        <v>5166.9741665897627</v>
      </c>
      <c r="U42" s="5">
        <v>5741.1617122077978</v>
      </c>
      <c r="V42" s="5">
        <v>5843.1169823676464</v>
      </c>
      <c r="W42" s="5">
        <v>6021.2326457588088</v>
      </c>
    </row>
    <row r="43" spans="1:23">
      <c r="A43" s="6" t="s">
        <v>144</v>
      </c>
      <c r="B43" s="6" t="s">
        <v>121</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102" t="s">
        <v>149</v>
      </c>
      <c r="B44" s="102"/>
      <c r="C44" s="17">
        <v>62208.119758729277</v>
      </c>
      <c r="D44" s="17">
        <v>62783.81759762096</v>
      </c>
      <c r="E44" s="17">
        <v>68776.750713659363</v>
      </c>
      <c r="F44" s="17">
        <v>68570.265609446651</v>
      </c>
      <c r="G44" s="17">
        <v>68905.258992146642</v>
      </c>
      <c r="H44" s="17">
        <v>69342.783818709126</v>
      </c>
      <c r="I44" s="17">
        <v>69709.974668785231</v>
      </c>
      <c r="J44" s="17">
        <v>67947.993661565415</v>
      </c>
      <c r="K44" s="17">
        <v>59699.958192406615</v>
      </c>
      <c r="L44" s="17">
        <v>59653.355783538143</v>
      </c>
      <c r="M44" s="17">
        <v>59275.541287026535</v>
      </c>
      <c r="N44" s="17">
        <v>62707.005477536091</v>
      </c>
      <c r="O44" s="17">
        <v>63077.875244259856</v>
      </c>
      <c r="P44" s="17">
        <v>62686.463032548862</v>
      </c>
      <c r="Q44" s="17">
        <v>61523.880475075079</v>
      </c>
      <c r="R44" s="17">
        <v>61372.67606365453</v>
      </c>
      <c r="S44" s="17">
        <v>63356.004502400247</v>
      </c>
      <c r="T44" s="17">
        <v>62011.87595424489</v>
      </c>
      <c r="U44" s="17">
        <v>62755.810300632264</v>
      </c>
      <c r="V44" s="17">
        <v>64756.154633698658</v>
      </c>
      <c r="W44" s="17">
        <v>65436.645119870125</v>
      </c>
    </row>
    <row r="45" spans="1:23">
      <c r="A45" s="6" t="s">
        <v>144</v>
      </c>
      <c r="B45" s="6" t="s">
        <v>123</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102" t="s">
        <v>143</v>
      </c>
      <c r="B46" s="102"/>
      <c r="C46" s="17">
        <v>62208.119758729277</v>
      </c>
      <c r="D46" s="17">
        <v>62783.81759762096</v>
      </c>
      <c r="E46" s="17">
        <v>68776.750713659363</v>
      </c>
      <c r="F46" s="17">
        <v>68570.265609446651</v>
      </c>
      <c r="G46" s="17">
        <v>68905.258992146642</v>
      </c>
      <c r="H46" s="17">
        <v>69342.783818709126</v>
      </c>
      <c r="I46" s="17">
        <v>69709.974668785231</v>
      </c>
      <c r="J46" s="17">
        <v>67947.993661565415</v>
      </c>
      <c r="K46" s="17">
        <v>59699.958192406615</v>
      </c>
      <c r="L46" s="17">
        <v>59653.355783538143</v>
      </c>
      <c r="M46" s="17">
        <v>59275.541287026535</v>
      </c>
      <c r="N46" s="17">
        <v>62707.005477536091</v>
      </c>
      <c r="O46" s="17">
        <v>63077.875244259856</v>
      </c>
      <c r="P46" s="17">
        <v>62686.463032548862</v>
      </c>
      <c r="Q46" s="17">
        <v>61524.021876297869</v>
      </c>
      <c r="R46" s="17">
        <v>61372.757505552137</v>
      </c>
      <c r="S46" s="17">
        <v>63356.004502400247</v>
      </c>
      <c r="T46" s="17">
        <v>62011.87595424489</v>
      </c>
      <c r="U46" s="17">
        <v>62756.072138482807</v>
      </c>
      <c r="V46" s="17">
        <v>64756.154633698658</v>
      </c>
      <c r="W46" s="17">
        <v>65436.645119870125</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28253.201091957333</v>
      </c>
      <c r="D50" s="5">
        <v>31941.512579512979</v>
      </c>
      <c r="E50" s="5">
        <v>31809.735226943667</v>
      </c>
      <c r="F50" s="5">
        <v>28403.581809016465</v>
      </c>
      <c r="G50" s="5">
        <v>26827.103116925642</v>
      </c>
      <c r="H50" s="5">
        <v>25448.255412368766</v>
      </c>
      <c r="I50" s="5">
        <v>29502.360001840105</v>
      </c>
      <c r="J50" s="5">
        <v>24236.615918769487</v>
      </c>
      <c r="K50" s="5">
        <v>22922.387017804082</v>
      </c>
      <c r="L50" s="5">
        <v>25154.92499777682</v>
      </c>
      <c r="M50" s="5">
        <v>20574.389024441927</v>
      </c>
      <c r="N50" s="5">
        <v>21577.565525272272</v>
      </c>
      <c r="O50" s="5">
        <v>21924.247269820233</v>
      </c>
      <c r="P50" s="5">
        <v>20821.052809519475</v>
      </c>
      <c r="Q50" s="5">
        <v>20631.296210035438</v>
      </c>
      <c r="R50" s="5">
        <v>20239.263075344454</v>
      </c>
      <c r="S50" s="5">
        <v>21995.661385159139</v>
      </c>
      <c r="T50" s="5">
        <v>20606.333530834196</v>
      </c>
      <c r="U50" s="5">
        <v>22025.228344530729</v>
      </c>
      <c r="V50" s="5">
        <v>22830.434984345724</v>
      </c>
      <c r="W50" s="5">
        <v>20502.528254308116</v>
      </c>
    </row>
    <row r="51" spans="1:23">
      <c r="A51" s="6" t="s">
        <v>145</v>
      </c>
      <c r="B51" s="6" t="s">
        <v>114</v>
      </c>
      <c r="C51" s="5">
        <v>15.287550693714838</v>
      </c>
      <c r="D51" s="5">
        <v>9.0415265186644831</v>
      </c>
      <c r="E51" s="5">
        <v>4.6306559446425224</v>
      </c>
      <c r="F51" s="5">
        <v>3.6866166863483016</v>
      </c>
      <c r="G51" s="5">
        <v>11.358973678190562</v>
      </c>
      <c r="H51" s="5">
        <v>4.6751601669311738</v>
      </c>
      <c r="I51" s="5">
        <v>5.1796475044120207</v>
      </c>
      <c r="J51" s="5">
        <v>5.1092904875342802</v>
      </c>
      <c r="K51" s="5">
        <v>9.0416605955323419</v>
      </c>
      <c r="L51" s="5">
        <v>8.1330198924638655</v>
      </c>
      <c r="M51" s="5">
        <v>15.172877917618793</v>
      </c>
      <c r="N51" s="5">
        <v>17.603506476119268</v>
      </c>
      <c r="O51" s="5">
        <v>11.08654241496815</v>
      </c>
      <c r="P51" s="5">
        <v>18.896622198023028</v>
      </c>
      <c r="Q51" s="5">
        <v>36.545917539503556</v>
      </c>
      <c r="R51" s="5">
        <v>30.056851081646272</v>
      </c>
      <c r="S51" s="5">
        <v>660.27564615985034</v>
      </c>
      <c r="T51" s="5">
        <v>52.458585176784283</v>
      </c>
      <c r="U51" s="5">
        <v>0</v>
      </c>
      <c r="V51" s="5">
        <v>0</v>
      </c>
      <c r="W51" s="5">
        <v>0</v>
      </c>
    </row>
    <row r="52" spans="1:23">
      <c r="A52" s="6" t="s">
        <v>145</v>
      </c>
      <c r="B52" s="6" t="s">
        <v>115</v>
      </c>
      <c r="C52" s="5">
        <v>15.024469247905524</v>
      </c>
      <c r="D52" s="5">
        <v>6.1522702496939559</v>
      </c>
      <c r="E52" s="5">
        <v>3.1811715162104361</v>
      </c>
      <c r="F52" s="5">
        <v>1.6618185155902676</v>
      </c>
      <c r="G52" s="5">
        <v>14.875162008370733</v>
      </c>
      <c r="H52" s="5">
        <v>1.9213685104142921</v>
      </c>
      <c r="I52" s="5">
        <v>3.2316298388376277</v>
      </c>
      <c r="J52" s="5">
        <v>3.6019549522418792</v>
      </c>
      <c r="K52" s="5">
        <v>10.12350002297338</v>
      </c>
      <c r="L52" s="5">
        <v>7.5137775283721879</v>
      </c>
      <c r="M52" s="5">
        <v>17.373482411086112</v>
      </c>
      <c r="N52" s="5">
        <v>10.963458218323414</v>
      </c>
      <c r="O52" s="5">
        <v>4.5214418072257097</v>
      </c>
      <c r="P52" s="5">
        <v>1.4735572320711121</v>
      </c>
      <c r="Q52" s="5">
        <v>27.127497929256592</v>
      </c>
      <c r="R52" s="5">
        <v>14.610474152784418</v>
      </c>
      <c r="S52" s="5">
        <v>185.70359435312702</v>
      </c>
      <c r="T52" s="5">
        <v>23.467257924799764</v>
      </c>
      <c r="U52" s="5">
        <v>36.379558258394425</v>
      </c>
      <c r="V52" s="5">
        <v>85.294872750524604</v>
      </c>
      <c r="W52" s="5">
        <v>188.30108795749535</v>
      </c>
    </row>
    <row r="53" spans="1:23">
      <c r="A53" s="6" t="s">
        <v>145</v>
      </c>
      <c r="B53" s="6" t="s">
        <v>116</v>
      </c>
      <c r="C53" s="5">
        <v>3081.6584722196631</v>
      </c>
      <c r="D53" s="5">
        <v>2847.4898313311278</v>
      </c>
      <c r="E53" s="5">
        <v>2690.2460631924096</v>
      </c>
      <c r="F53" s="5">
        <v>3378.252618491023</v>
      </c>
      <c r="G53" s="5">
        <v>2610.0134357707407</v>
      </c>
      <c r="H53" s="5">
        <v>2999.9261847197204</v>
      </c>
      <c r="I53" s="5">
        <v>1810.999666098827</v>
      </c>
      <c r="J53" s="5">
        <v>3645.3172602957197</v>
      </c>
      <c r="K53" s="5">
        <v>3416.9285142968756</v>
      </c>
      <c r="L53" s="5">
        <v>2683.0017178516337</v>
      </c>
      <c r="M53" s="5">
        <v>2918.9201464693274</v>
      </c>
      <c r="N53" s="5">
        <v>2695.6411083011353</v>
      </c>
      <c r="O53" s="5">
        <v>2544.6594878298979</v>
      </c>
      <c r="P53" s="5">
        <v>3196.1576667573886</v>
      </c>
      <c r="Q53" s="5">
        <v>2469.4005750127221</v>
      </c>
      <c r="R53" s="5">
        <v>2836.4616097077383</v>
      </c>
      <c r="S53" s="5">
        <v>1710.9260189720421</v>
      </c>
      <c r="T53" s="5">
        <v>3444.4971081201561</v>
      </c>
      <c r="U53" s="5">
        <v>3230.4865525530936</v>
      </c>
      <c r="V53" s="5">
        <v>2533.5487601105506</v>
      </c>
      <c r="W53" s="5">
        <v>2754.729322197315</v>
      </c>
    </row>
    <row r="54" spans="1:23">
      <c r="A54" s="6" t="s">
        <v>145</v>
      </c>
      <c r="B54" s="6" t="s">
        <v>117</v>
      </c>
      <c r="C54" s="5">
        <v>16.583728408843758</v>
      </c>
      <c r="D54" s="5">
        <v>32.462041424212316</v>
      </c>
      <c r="E54" s="5">
        <v>28.846550006202119</v>
      </c>
      <c r="F54" s="5">
        <v>16.990737422651563</v>
      </c>
      <c r="G54" s="5">
        <v>20.725514075678642</v>
      </c>
      <c r="H54" s="5">
        <v>24.333119209884185</v>
      </c>
      <c r="I54" s="5">
        <v>29.697005382754867</v>
      </c>
      <c r="J54" s="5">
        <v>22.457859706009629</v>
      </c>
      <c r="K54" s="5">
        <v>18.336725296534311</v>
      </c>
      <c r="L54" s="5">
        <v>33.177435174606963</v>
      </c>
      <c r="M54" s="5">
        <v>34.495923230456263</v>
      </c>
      <c r="N54" s="5">
        <v>37.041949429752556</v>
      </c>
      <c r="O54" s="5">
        <v>19.611693606969499</v>
      </c>
      <c r="P54" s="5">
        <v>121.12059107212514</v>
      </c>
      <c r="Q54" s="5">
        <v>135.09493929372599</v>
      </c>
      <c r="R54" s="5">
        <v>146.6049118199071</v>
      </c>
      <c r="S54" s="5">
        <v>122.30699665430558</v>
      </c>
      <c r="T54" s="5">
        <v>231.97724879557012</v>
      </c>
      <c r="U54" s="5">
        <v>779.28407075034988</v>
      </c>
      <c r="V54" s="5">
        <v>745.9324145625427</v>
      </c>
      <c r="W54" s="5">
        <v>898.28602488365402</v>
      </c>
    </row>
    <row r="55" spans="1:23">
      <c r="A55" s="6" t="s">
        <v>145</v>
      </c>
      <c r="B55" s="6" t="s">
        <v>118</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145</v>
      </c>
      <c r="B56" s="6" t="s">
        <v>119</v>
      </c>
      <c r="C56" s="5">
        <v>12910.939870936058</v>
      </c>
      <c r="D56" s="5">
        <v>12339.021730969125</v>
      </c>
      <c r="E56" s="5">
        <v>12373.020814719657</v>
      </c>
      <c r="F56" s="5">
        <v>12937.86933435745</v>
      </c>
      <c r="G56" s="5">
        <v>14301.443755956263</v>
      </c>
      <c r="H56" s="5">
        <v>14435.082537034441</v>
      </c>
      <c r="I56" s="5">
        <v>14612.370123604593</v>
      </c>
      <c r="J56" s="5">
        <v>15320.911352137859</v>
      </c>
      <c r="K56" s="5">
        <v>16755.678733127799</v>
      </c>
      <c r="L56" s="5">
        <v>16550.458106905535</v>
      </c>
      <c r="M56" s="5">
        <v>18488.325435925908</v>
      </c>
      <c r="N56" s="5">
        <v>16626.296663635545</v>
      </c>
      <c r="O56" s="5">
        <v>16472.482456582235</v>
      </c>
      <c r="P56" s="5">
        <v>17086.780945272381</v>
      </c>
      <c r="Q56" s="5">
        <v>18012.257290489772</v>
      </c>
      <c r="R56" s="5">
        <v>17800.0857249898</v>
      </c>
      <c r="S56" s="5">
        <v>16444.845840531951</v>
      </c>
      <c r="T56" s="5">
        <v>16774.631112478277</v>
      </c>
      <c r="U56" s="5">
        <v>17157.661571280129</v>
      </c>
      <c r="V56" s="5">
        <v>15832.507969079503</v>
      </c>
      <c r="W56" s="5">
        <v>17749.241531890126</v>
      </c>
    </row>
    <row r="57" spans="1:23">
      <c r="A57" s="6" t="s">
        <v>145</v>
      </c>
      <c r="B57" s="6" t="s">
        <v>120</v>
      </c>
      <c r="C57" s="5">
        <v>2277.0261118926442</v>
      </c>
      <c r="D57" s="5">
        <v>2452.2245530073096</v>
      </c>
      <c r="E57" s="5">
        <v>2345.6043845089216</v>
      </c>
      <c r="F57" s="5">
        <v>2762.3955589832158</v>
      </c>
      <c r="G57" s="5">
        <v>3040.0438443659018</v>
      </c>
      <c r="H57" s="5">
        <v>3367.5323927665358</v>
      </c>
      <c r="I57" s="5">
        <v>3620.1543488209568</v>
      </c>
      <c r="J57" s="5">
        <v>3465.1795089304564</v>
      </c>
      <c r="K57" s="5">
        <v>3800.3589484435565</v>
      </c>
      <c r="L57" s="5">
        <v>3787.2785545224965</v>
      </c>
      <c r="M57" s="5">
        <v>3757.8556630118028</v>
      </c>
      <c r="N57" s="5">
        <v>4064.0637828354083</v>
      </c>
      <c r="O57" s="5">
        <v>3871.5400585364728</v>
      </c>
      <c r="P57" s="5">
        <v>3770.0238635954875</v>
      </c>
      <c r="Q57" s="5">
        <v>4013.0501851438153</v>
      </c>
      <c r="R57" s="5">
        <v>4076.4177783902228</v>
      </c>
      <c r="S57" s="5">
        <v>4065.1564035702522</v>
      </c>
      <c r="T57" s="5">
        <v>3695.594028757389</v>
      </c>
      <c r="U57" s="5">
        <v>3800.3571181405205</v>
      </c>
      <c r="V57" s="5">
        <v>3776.8324143583786</v>
      </c>
      <c r="W57" s="5">
        <v>3744.4294044346584</v>
      </c>
    </row>
    <row r="58" spans="1:23">
      <c r="A58" s="6" t="s">
        <v>145</v>
      </c>
      <c r="B58" s="6" t="s">
        <v>121</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102" t="s">
        <v>149</v>
      </c>
      <c r="B59" s="102"/>
      <c r="C59" s="17">
        <v>49406.050052206519</v>
      </c>
      <c r="D59" s="17">
        <v>52485.575266737593</v>
      </c>
      <c r="E59" s="17">
        <v>52157.489244960605</v>
      </c>
      <c r="F59" s="17">
        <v>50455.349883367897</v>
      </c>
      <c r="G59" s="17">
        <v>49818.487280893009</v>
      </c>
      <c r="H59" s="17">
        <v>49327.250633438409</v>
      </c>
      <c r="I59" s="17">
        <v>52709.634521923523</v>
      </c>
      <c r="J59" s="17">
        <v>49919.431009146196</v>
      </c>
      <c r="K59" s="17">
        <v>50239.205152552619</v>
      </c>
      <c r="L59" s="17">
        <v>51634.509158877321</v>
      </c>
      <c r="M59" s="17">
        <v>49437.616971413678</v>
      </c>
      <c r="N59" s="17">
        <v>48916.238382170508</v>
      </c>
      <c r="O59" s="17">
        <v>48997.440467744324</v>
      </c>
      <c r="P59" s="17">
        <v>49274.295930505126</v>
      </c>
      <c r="Q59" s="17">
        <v>49787.679207910107</v>
      </c>
      <c r="R59" s="17">
        <v>49794.157778079243</v>
      </c>
      <c r="S59" s="17">
        <v>50020.033340578964</v>
      </c>
      <c r="T59" s="17">
        <v>49731.465317198403</v>
      </c>
      <c r="U59" s="17">
        <v>51568.192976851664</v>
      </c>
      <c r="V59" s="17">
        <v>50604.751037786285</v>
      </c>
      <c r="W59" s="17">
        <v>50743.428791910512</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102" t="s">
        <v>143</v>
      </c>
      <c r="B61" s="102"/>
      <c r="C61" s="17">
        <v>49406.050052206519</v>
      </c>
      <c r="D61" s="17">
        <v>52485.575266737593</v>
      </c>
      <c r="E61" s="17">
        <v>52157.489244960605</v>
      </c>
      <c r="F61" s="17">
        <v>50455.349883367897</v>
      </c>
      <c r="G61" s="17">
        <v>49818.487280893009</v>
      </c>
      <c r="H61" s="17">
        <v>49327.250633438409</v>
      </c>
      <c r="I61" s="17">
        <v>52709.634521923523</v>
      </c>
      <c r="J61" s="17">
        <v>49919.431009146196</v>
      </c>
      <c r="K61" s="17">
        <v>50239.205152552619</v>
      </c>
      <c r="L61" s="17">
        <v>51634.509158877321</v>
      </c>
      <c r="M61" s="17">
        <v>49437.616971413678</v>
      </c>
      <c r="N61" s="17">
        <v>48916.238382170508</v>
      </c>
      <c r="O61" s="17">
        <v>48997.440467744324</v>
      </c>
      <c r="P61" s="17">
        <v>49274.295930505126</v>
      </c>
      <c r="Q61" s="17">
        <v>49787.930517198838</v>
      </c>
      <c r="R61" s="17">
        <v>49794.157778079243</v>
      </c>
      <c r="S61" s="17">
        <v>50020.033340578964</v>
      </c>
      <c r="T61" s="17">
        <v>49731.721750667879</v>
      </c>
      <c r="U61" s="17">
        <v>51568.626845170875</v>
      </c>
      <c r="V61" s="17">
        <v>50604.751037786285</v>
      </c>
      <c r="W61" s="17">
        <v>50743.871028325229</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1878.7532080478954</v>
      </c>
      <c r="D66" s="5">
        <v>1869.4620472223014</v>
      </c>
      <c r="E66" s="5">
        <v>1502.1196291815936</v>
      </c>
      <c r="F66" s="5">
        <v>1621.3510860249262</v>
      </c>
      <c r="G66" s="5">
        <v>1434.1915088160245</v>
      </c>
      <c r="H66" s="5">
        <v>1371.6359808733987</v>
      </c>
      <c r="I66" s="5">
        <v>1484.0480227416074</v>
      </c>
      <c r="J66" s="5">
        <v>1554.5885162528771</v>
      </c>
      <c r="K66" s="5">
        <v>1450.9285938135617</v>
      </c>
      <c r="L66" s="5">
        <v>1480.1884228712088</v>
      </c>
      <c r="M66" s="5">
        <v>1314.4139975606313</v>
      </c>
      <c r="N66" s="5">
        <v>1435.3613671173007</v>
      </c>
      <c r="O66" s="5">
        <v>1532.5914211636864</v>
      </c>
      <c r="P66" s="5">
        <v>1645.9346494377792</v>
      </c>
      <c r="Q66" s="5">
        <v>680.70137262638661</v>
      </c>
      <c r="R66" s="5">
        <v>730.47667433566312</v>
      </c>
      <c r="S66" s="5">
        <v>0</v>
      </c>
      <c r="T66" s="5">
        <v>0</v>
      </c>
      <c r="U66" s="5">
        <v>0</v>
      </c>
      <c r="V66" s="5">
        <v>0</v>
      </c>
      <c r="W66" s="5">
        <v>0</v>
      </c>
    </row>
    <row r="67" spans="1:23">
      <c r="A67" s="6" t="s">
        <v>146</v>
      </c>
      <c r="B67" s="6" t="s">
        <v>115</v>
      </c>
      <c r="C67" s="5">
        <v>54.727520825857766</v>
      </c>
      <c r="D67" s="5">
        <v>67.652277164518907</v>
      </c>
      <c r="E67" s="5">
        <v>115.8350763513927</v>
      </c>
      <c r="F67" s="5">
        <v>126.33238721757358</v>
      </c>
      <c r="G67" s="5">
        <v>106.02169644916009</v>
      </c>
      <c r="H67" s="5">
        <v>95.9111359583178</v>
      </c>
      <c r="I67" s="5">
        <v>111.147754639046</v>
      </c>
      <c r="J67" s="5">
        <v>118.89543389033338</v>
      </c>
      <c r="K67" s="5">
        <v>104.3943912463906</v>
      </c>
      <c r="L67" s="5">
        <v>109.11054048328749</v>
      </c>
      <c r="M67" s="5">
        <v>86.312503520198874</v>
      </c>
      <c r="N67" s="5">
        <v>92.474121257055785</v>
      </c>
      <c r="O67" s="5">
        <v>113.66342173925241</v>
      </c>
      <c r="P67" s="5">
        <v>125.29443232721474</v>
      </c>
      <c r="Q67" s="5">
        <v>143.96706170132347</v>
      </c>
      <c r="R67" s="5">
        <v>142.77511026220634</v>
      </c>
      <c r="S67" s="5">
        <v>1495.4449226956206</v>
      </c>
      <c r="T67" s="5">
        <v>650.24072227953673</v>
      </c>
      <c r="U67" s="5">
        <v>550.91455220570083</v>
      </c>
      <c r="V67" s="5">
        <v>1345.3944386630412</v>
      </c>
      <c r="W67" s="5">
        <v>1366.8199275848604</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62.572219980733834</v>
      </c>
      <c r="D69" s="5">
        <v>84.40752663024071</v>
      </c>
      <c r="E69" s="5">
        <v>82.829517171144488</v>
      </c>
      <c r="F69" s="5">
        <v>69.004473146977816</v>
      </c>
      <c r="G69" s="5">
        <v>66.128112715240448</v>
      </c>
      <c r="H69" s="5">
        <v>68.122675178422028</v>
      </c>
      <c r="I69" s="5">
        <v>65.274208826041203</v>
      </c>
      <c r="J69" s="5">
        <v>58.699985305645377</v>
      </c>
      <c r="K69" s="5">
        <v>58.777281435799061</v>
      </c>
      <c r="L69" s="5">
        <v>173.39610938037416</v>
      </c>
      <c r="M69" s="5">
        <v>353.28697242803645</v>
      </c>
      <c r="N69" s="5">
        <v>525.80994098578321</v>
      </c>
      <c r="O69" s="5">
        <v>524.85441277569601</v>
      </c>
      <c r="P69" s="5">
        <v>511.57365339951838</v>
      </c>
      <c r="Q69" s="5">
        <v>942.66039680951496</v>
      </c>
      <c r="R69" s="5">
        <v>1010.0555880986727</v>
      </c>
      <c r="S69" s="5">
        <v>1217.9177917650411</v>
      </c>
      <c r="T69" s="5">
        <v>1359.5616067236474</v>
      </c>
      <c r="U69" s="5">
        <v>1371.6878332078154</v>
      </c>
      <c r="V69" s="5">
        <v>1295.9242504978429</v>
      </c>
      <c r="W69" s="5">
        <v>1288.6039392940613</v>
      </c>
    </row>
    <row r="70" spans="1:23">
      <c r="A70" s="6" t="s">
        <v>146</v>
      </c>
      <c r="B70" s="6" t="s">
        <v>118</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146</v>
      </c>
      <c r="B71" s="6" t="s">
        <v>119</v>
      </c>
      <c r="C71" s="5">
        <v>6791.8641278710738</v>
      </c>
      <c r="D71" s="5">
        <v>6063.9122655325291</v>
      </c>
      <c r="E71" s="5">
        <v>6234.5928975690649</v>
      </c>
      <c r="F71" s="5">
        <v>6026.6895077425042</v>
      </c>
      <c r="G71" s="5">
        <v>6562.7141433236538</v>
      </c>
      <c r="H71" s="5">
        <v>6454.3719031644723</v>
      </c>
      <c r="I71" s="5">
        <v>5989.2887754479398</v>
      </c>
      <c r="J71" s="5">
        <v>5973.5668850958982</v>
      </c>
      <c r="K71" s="5">
        <v>5943.0397414871122</v>
      </c>
      <c r="L71" s="5">
        <v>5881.2546908234617</v>
      </c>
      <c r="M71" s="5">
        <v>6365.8939293376006</v>
      </c>
      <c r="N71" s="5">
        <v>5725.6582525238618</v>
      </c>
      <c r="O71" s="5">
        <v>5231.6172478776471</v>
      </c>
      <c r="P71" s="5">
        <v>5071.7255541464037</v>
      </c>
      <c r="Q71" s="5">
        <v>5222.2745732912899</v>
      </c>
      <c r="R71" s="5">
        <v>4808.6798589880855</v>
      </c>
      <c r="S71" s="5">
        <v>4051.8093681062337</v>
      </c>
      <c r="T71" s="5">
        <v>4157.8769008431191</v>
      </c>
      <c r="U71" s="5">
        <v>4127.6353242572895</v>
      </c>
      <c r="V71" s="5">
        <v>3996.6144525040254</v>
      </c>
      <c r="W71" s="5">
        <v>4318.354605852488</v>
      </c>
    </row>
    <row r="72" spans="1:23">
      <c r="A72" s="6" t="s">
        <v>146</v>
      </c>
      <c r="B72" s="6" t="s">
        <v>120</v>
      </c>
      <c r="C72" s="5">
        <v>964.27016276400093</v>
      </c>
      <c r="D72" s="5">
        <v>1009.4151096270025</v>
      </c>
      <c r="E72" s="5">
        <v>972.54848291400026</v>
      </c>
      <c r="F72" s="5">
        <v>978.96544118099996</v>
      </c>
      <c r="G72" s="5">
        <v>965.11986677699974</v>
      </c>
      <c r="H72" s="5">
        <v>992.03250852000201</v>
      </c>
      <c r="I72" s="5">
        <v>1010.8961560170032</v>
      </c>
      <c r="J72" s="5">
        <v>939.59850754799959</v>
      </c>
      <c r="K72" s="5">
        <v>980.73756941399961</v>
      </c>
      <c r="L72" s="5">
        <v>956.06537438700184</v>
      </c>
      <c r="M72" s="5">
        <v>971.6442919019994</v>
      </c>
      <c r="N72" s="5">
        <v>1008.6203935710004</v>
      </c>
      <c r="O72" s="5">
        <v>969.3949778999995</v>
      </c>
      <c r="P72" s="5">
        <v>972.60985110600143</v>
      </c>
      <c r="Q72" s="5">
        <v>1722.8320089075928</v>
      </c>
      <c r="R72" s="5">
        <v>1765.0453181746871</v>
      </c>
      <c r="S72" s="5">
        <v>4405.4525003810122</v>
      </c>
      <c r="T72" s="5">
        <v>4097.0092473339919</v>
      </c>
      <c r="U72" s="5">
        <v>4326.0347516210068</v>
      </c>
      <c r="V72" s="5">
        <v>4305.132426042991</v>
      </c>
      <c r="W72" s="5">
        <v>4414.5274604700144</v>
      </c>
    </row>
    <row r="73" spans="1:23">
      <c r="A73" s="6" t="s">
        <v>146</v>
      </c>
      <c r="B73" s="6" t="s">
        <v>121</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102" t="s">
        <v>149</v>
      </c>
      <c r="B74" s="102"/>
      <c r="C74" s="17">
        <v>11339.913674666728</v>
      </c>
      <c r="D74" s="17">
        <v>10685.42734585335</v>
      </c>
      <c r="E74" s="17">
        <v>10536.478298206852</v>
      </c>
      <c r="F74" s="17">
        <v>10502.434540775204</v>
      </c>
      <c r="G74" s="17">
        <v>10852.83153591054</v>
      </c>
      <c r="H74" s="17">
        <v>10733.255502577191</v>
      </c>
      <c r="I74" s="17">
        <v>10446.265306719097</v>
      </c>
      <c r="J74" s="17">
        <v>10458.405776596008</v>
      </c>
      <c r="K74" s="17">
        <v>10364.909025696963</v>
      </c>
      <c r="L74" s="17">
        <v>10327.829405763561</v>
      </c>
      <c r="M74" s="17">
        <v>10658.609815955029</v>
      </c>
      <c r="N74" s="17">
        <v>10200.862618530218</v>
      </c>
      <c r="O74" s="17">
        <v>9806.174482057384</v>
      </c>
      <c r="P74" s="17">
        <v>9797.1883138762987</v>
      </c>
      <c r="Q74" s="17">
        <v>9778.2457985440942</v>
      </c>
      <c r="R74" s="17">
        <v>9476.4714380148416</v>
      </c>
      <c r="S74" s="17">
        <v>11997.848470407267</v>
      </c>
      <c r="T74" s="17">
        <v>10969.632267980847</v>
      </c>
      <c r="U74" s="17">
        <v>11092.542306400997</v>
      </c>
      <c r="V74" s="17">
        <v>11759.902209711057</v>
      </c>
      <c r="W74" s="17">
        <v>12242.986595646962</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102" t="s">
        <v>143</v>
      </c>
      <c r="B76" s="102"/>
      <c r="C76" s="17">
        <v>11339.913674666728</v>
      </c>
      <c r="D76" s="17">
        <v>10685.42734585335</v>
      </c>
      <c r="E76" s="17">
        <v>10536.478298206852</v>
      </c>
      <c r="F76" s="17">
        <v>10502.434540775204</v>
      </c>
      <c r="G76" s="17">
        <v>10852.83153591054</v>
      </c>
      <c r="H76" s="17">
        <v>10733.255502577191</v>
      </c>
      <c r="I76" s="17">
        <v>10446.265306719097</v>
      </c>
      <c r="J76" s="17">
        <v>10458.405776596008</v>
      </c>
      <c r="K76" s="17">
        <v>10364.909025696963</v>
      </c>
      <c r="L76" s="17">
        <v>10327.829405763561</v>
      </c>
      <c r="M76" s="17">
        <v>10658.609815955029</v>
      </c>
      <c r="N76" s="17">
        <v>10200.862618530218</v>
      </c>
      <c r="O76" s="17">
        <v>9806.174482057384</v>
      </c>
      <c r="P76" s="17">
        <v>9797.1883138762987</v>
      </c>
      <c r="Q76" s="17">
        <v>9778.3811205648599</v>
      </c>
      <c r="R76" s="17">
        <v>9476.4714380148416</v>
      </c>
      <c r="S76" s="17">
        <v>11998.055654687729</v>
      </c>
      <c r="T76" s="17">
        <v>10969.770413387116</v>
      </c>
      <c r="U76" s="17">
        <v>11092.715397274837</v>
      </c>
      <c r="V76" s="17">
        <v>11759.902209711057</v>
      </c>
      <c r="W76" s="17">
        <v>12243.197583112689</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9660.0009922191639</v>
      </c>
      <c r="D83" s="5">
        <v>7676.7508217943123</v>
      </c>
      <c r="E83" s="5">
        <v>7633.942747958502</v>
      </c>
      <c r="F83" s="5">
        <v>8663.3312451297115</v>
      </c>
      <c r="G83" s="5">
        <v>8245.9448773840286</v>
      </c>
      <c r="H83" s="5">
        <v>8711.3446235930278</v>
      </c>
      <c r="I83" s="5">
        <v>5770.014997154989</v>
      </c>
      <c r="J83" s="5">
        <v>8576.629306108789</v>
      </c>
      <c r="K83" s="5">
        <v>8251.0913639802075</v>
      </c>
      <c r="L83" s="5">
        <v>6633.498192439878</v>
      </c>
      <c r="M83" s="5">
        <v>8322.0943262603632</v>
      </c>
      <c r="N83" s="5">
        <v>7484.2530961530874</v>
      </c>
      <c r="O83" s="5">
        <v>7354.9614521700905</v>
      </c>
      <c r="P83" s="5">
        <v>8434.1650154417985</v>
      </c>
      <c r="Q83" s="5">
        <v>8176.5606189866148</v>
      </c>
      <c r="R83" s="5">
        <v>9145.0586279663712</v>
      </c>
      <c r="S83" s="5">
        <v>5647.4475539112582</v>
      </c>
      <c r="T83" s="5">
        <v>9177.8112586415191</v>
      </c>
      <c r="U83" s="5">
        <v>8171.6110122243335</v>
      </c>
      <c r="V83" s="5">
        <v>6567.7855928086101</v>
      </c>
      <c r="W83" s="5">
        <v>9250.98107919414</v>
      </c>
    </row>
    <row r="84" spans="1:23">
      <c r="A84" s="6" t="s">
        <v>147</v>
      </c>
      <c r="B84" s="6" t="s">
        <v>117</v>
      </c>
      <c r="C84" s="5">
        <v>0.4352017654738114</v>
      </c>
      <c r="D84" s="5">
        <v>6.2450863042553761E-2</v>
      </c>
      <c r="E84" s="5">
        <v>0.39595942333260625</v>
      </c>
      <c r="F84" s="5">
        <v>0.35723791888298223</v>
      </c>
      <c r="G84" s="5">
        <v>0.37358979192700054</v>
      </c>
      <c r="H84" s="5">
        <v>0.17085969608544266</v>
      </c>
      <c r="I84" s="5">
        <v>0.17132579922596639</v>
      </c>
      <c r="J84" s="5">
        <v>0.13557915741588339</v>
      </c>
      <c r="K84" s="5">
        <v>0.24631735467121599</v>
      </c>
      <c r="L84" s="5">
        <v>0.32318177335157555</v>
      </c>
      <c r="M84" s="5">
        <v>0.14974103093463495</v>
      </c>
      <c r="N84" s="5">
        <v>0.2051892270207489</v>
      </c>
      <c r="O84" s="5">
        <v>0.42341727681372771</v>
      </c>
      <c r="P84" s="5">
        <v>0.33202701497201098</v>
      </c>
      <c r="Q84" s="5">
        <v>0.37792210219703104</v>
      </c>
      <c r="R84" s="5">
        <v>0.20135477709926533</v>
      </c>
      <c r="S84" s="5">
        <v>0.43287828303500242</v>
      </c>
      <c r="T84" s="5">
        <v>0.22900760692646541</v>
      </c>
      <c r="U84" s="5">
        <v>0.29746592591000309</v>
      </c>
      <c r="V84" s="5">
        <v>0.85276555859674508</v>
      </c>
      <c r="W84" s="5">
        <v>0.61278613861889908</v>
      </c>
    </row>
    <row r="85" spans="1:23">
      <c r="A85" s="6" t="s">
        <v>147</v>
      </c>
      <c r="B85" s="6" t="s">
        <v>118</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147</v>
      </c>
      <c r="B86" s="6" t="s">
        <v>119</v>
      </c>
      <c r="C86" s="5">
        <v>2124.9622628037855</v>
      </c>
      <c r="D86" s="5">
        <v>2049.2898281609955</v>
      </c>
      <c r="E86" s="5">
        <v>1949.4863626692668</v>
      </c>
      <c r="F86" s="5">
        <v>2116.1475655268896</v>
      </c>
      <c r="G86" s="5">
        <v>2190.4708284476742</v>
      </c>
      <c r="H86" s="5">
        <v>2182.4842143618089</v>
      </c>
      <c r="I86" s="5">
        <v>2039.8228252919344</v>
      </c>
      <c r="J86" s="5">
        <v>2015.2904540359755</v>
      </c>
      <c r="K86" s="5">
        <v>1976.2964884994465</v>
      </c>
      <c r="L86" s="5">
        <v>1991.2741628706356</v>
      </c>
      <c r="M86" s="5">
        <v>2146.2827233867251</v>
      </c>
      <c r="N86" s="5">
        <v>2032.8276496045276</v>
      </c>
      <c r="O86" s="5">
        <v>1937.3661099756284</v>
      </c>
      <c r="P86" s="5">
        <v>2102.9797387952476</v>
      </c>
      <c r="Q86" s="5">
        <v>2155.8604478026227</v>
      </c>
      <c r="R86" s="5">
        <v>2184.2604994083176</v>
      </c>
      <c r="S86" s="5">
        <v>2044.7730388597035</v>
      </c>
      <c r="T86" s="5">
        <v>2024.3914318875688</v>
      </c>
      <c r="U86" s="5">
        <v>1981.7930036889413</v>
      </c>
      <c r="V86" s="5">
        <v>1996.7535637999472</v>
      </c>
      <c r="W86" s="5">
        <v>2150.1198876931694</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102" t="s">
        <v>149</v>
      </c>
      <c r="B89" s="102"/>
      <c r="C89" s="17">
        <v>11990.618107716549</v>
      </c>
      <c r="D89" s="17">
        <v>9933.0160661670088</v>
      </c>
      <c r="E89" s="17">
        <v>9792.4299588984686</v>
      </c>
      <c r="F89" s="17">
        <v>10990.147008617601</v>
      </c>
      <c r="G89" s="17">
        <v>10647.833216819703</v>
      </c>
      <c r="H89" s="17">
        <v>11105.921305444836</v>
      </c>
      <c r="I89" s="17">
        <v>8022.6953503234236</v>
      </c>
      <c r="J89" s="17">
        <v>10805.259780552866</v>
      </c>
      <c r="K89" s="17">
        <v>10440.726816456554</v>
      </c>
      <c r="L89" s="17">
        <v>8838.7877389637142</v>
      </c>
      <c r="M89" s="17">
        <v>10686.831493529187</v>
      </c>
      <c r="N89" s="17">
        <v>9742.9539416006155</v>
      </c>
      <c r="O89" s="17">
        <v>9525.1882442319202</v>
      </c>
      <c r="P89" s="17">
        <v>10776.121081891046</v>
      </c>
      <c r="Q89" s="17">
        <v>10577.640042670537</v>
      </c>
      <c r="R89" s="17">
        <v>11580.323332850488</v>
      </c>
      <c r="S89" s="17">
        <v>7947.663151693162</v>
      </c>
      <c r="T89" s="17">
        <v>11462.964105505487</v>
      </c>
      <c r="U89" s="17">
        <v>10419.573565849974</v>
      </c>
      <c r="V89" s="17">
        <v>8838.5071150405565</v>
      </c>
      <c r="W89" s="17">
        <v>11684.554333394408</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11990.618107716549</v>
      </c>
      <c r="D91" s="17">
        <v>9933.0160661670088</v>
      </c>
      <c r="E91" s="17">
        <v>9792.4299588984686</v>
      </c>
      <c r="F91" s="17">
        <v>10990.147008617601</v>
      </c>
      <c r="G91" s="17">
        <v>10647.833216819703</v>
      </c>
      <c r="H91" s="17">
        <v>11105.921305444836</v>
      </c>
      <c r="I91" s="17">
        <v>8022.6953503234236</v>
      </c>
      <c r="J91" s="17">
        <v>10805.259780552866</v>
      </c>
      <c r="K91" s="17">
        <v>10440.726816456554</v>
      </c>
      <c r="L91" s="17">
        <v>8838.7877389637142</v>
      </c>
      <c r="M91" s="17">
        <v>10686.831493529187</v>
      </c>
      <c r="N91" s="17">
        <v>9742.9539416006155</v>
      </c>
      <c r="O91" s="17">
        <v>9525.1882442319202</v>
      </c>
      <c r="P91" s="17">
        <v>10776.121081891046</v>
      </c>
      <c r="Q91" s="17">
        <v>10577.640042670537</v>
      </c>
      <c r="R91" s="17">
        <v>11580.323332850488</v>
      </c>
      <c r="S91" s="17">
        <v>7947.663151693162</v>
      </c>
      <c r="T91" s="17">
        <v>11462.964105505487</v>
      </c>
      <c r="U91" s="17">
        <v>10419.573565849974</v>
      </c>
      <c r="V91" s="17">
        <v>8838.5071150405565</v>
      </c>
      <c r="W91" s="17">
        <v>11684.554333394408</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-146.07945856322991</v>
      </c>
      <c r="D96" s="5">
        <v>-221.32952776119112</v>
      </c>
      <c r="E96" s="5">
        <v>-174.51079730898022</v>
      </c>
      <c r="F96" s="5">
        <v>-203.27459081212518</v>
      </c>
      <c r="G96" s="5">
        <v>-297.00600368417992</v>
      </c>
      <c r="H96" s="5">
        <v>-347.83785473786918</v>
      </c>
      <c r="I96" s="5">
        <v>-302.40644717942615</v>
      </c>
      <c r="J96" s="5">
        <v>-251.50568626393547</v>
      </c>
      <c r="K96" s="5">
        <v>-632.63465469613334</v>
      </c>
      <c r="L96" s="5">
        <v>-963.90085882560254</v>
      </c>
      <c r="M96" s="5">
        <v>-1326.1535549602233</v>
      </c>
      <c r="N96" s="5">
        <v>-2550.6872644487235</v>
      </c>
      <c r="O96" s="5">
        <v>-2887.3961691917962</v>
      </c>
      <c r="P96" s="5">
        <v>-2228.7785634879733</v>
      </c>
      <c r="Q96" s="5">
        <v>-5168.7389893480768</v>
      </c>
      <c r="R96" s="5">
        <v>-5629.0212464444903</v>
      </c>
      <c r="S96" s="5">
        <v>-5791.0143087250863</v>
      </c>
      <c r="T96" s="5">
        <v>-6018.5002092686836</v>
      </c>
      <c r="U96" s="5">
        <v>-6588.0173650836505</v>
      </c>
      <c r="V96" s="5">
        <v>-5855.2257620146147</v>
      </c>
      <c r="W96" s="5">
        <v>-6227.7287837279737</v>
      </c>
    </row>
    <row r="97" spans="1:23">
      <c r="A97" s="6" t="s">
        <v>76</v>
      </c>
      <c r="B97" s="6" t="s">
        <v>126</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102" t="s">
        <v>137</v>
      </c>
      <c r="B98" s="102"/>
      <c r="C98" s="17">
        <v>-388.99304441738582</v>
      </c>
      <c r="D98" s="17">
        <v>-490.84195890393357</v>
      </c>
      <c r="E98" s="17">
        <v>-471.38665523476595</v>
      </c>
      <c r="F98" s="17">
        <v>-551.54148043896237</v>
      </c>
      <c r="G98" s="17">
        <v>-707.75185952574816</v>
      </c>
      <c r="H98" s="17">
        <v>-821.037635042803</v>
      </c>
      <c r="I98" s="17">
        <v>-823.09031269245565</v>
      </c>
      <c r="J98" s="17">
        <v>-804.44966599180896</v>
      </c>
      <c r="K98" s="17">
        <v>-1241.1746254629606</v>
      </c>
      <c r="L98" s="17">
        <v>-1625.2552939789334</v>
      </c>
      <c r="M98" s="17">
        <v>-2043.2348895749801</v>
      </c>
      <c r="N98" s="17">
        <v>-3318.8107359814408</v>
      </c>
      <c r="O98" s="17">
        <v>-3689.1000959549638</v>
      </c>
      <c r="P98" s="17">
        <v>-3058.7482250422372</v>
      </c>
      <c r="Q98" s="17">
        <v>-6008.6189374172855</v>
      </c>
      <c r="R98" s="17">
        <v>-6490.3701739746548</v>
      </c>
      <c r="S98" s="17">
        <v>-6664.1054045663041</v>
      </c>
      <c r="T98" s="17">
        <v>-6909.0758343006</v>
      </c>
      <c r="U98" s="17">
        <v>-7504.2254963317819</v>
      </c>
      <c r="V98" s="17">
        <v>-6803.3079383023905</v>
      </c>
      <c r="W98" s="17">
        <v>-7194.6415134377676</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-35.480033083647321</v>
      </c>
      <c r="D101" s="5">
        <v>-49.054559466201738</v>
      </c>
      <c r="E101" s="5">
        <v>-12.426015342448505</v>
      </c>
      <c r="F101" s="5">
        <v>-54.795271804424857</v>
      </c>
      <c r="G101" s="5">
        <v>-148.98775672499289</v>
      </c>
      <c r="H101" s="5">
        <v>-192.32380245920658</v>
      </c>
      <c r="I101" s="5">
        <v>-146.48380507177146</v>
      </c>
      <c r="J101" s="5">
        <v>-82.68476722655123</v>
      </c>
      <c r="K101" s="5">
        <v>-485.63887889738925</v>
      </c>
      <c r="L101" s="5">
        <v>-646.01935543425486</v>
      </c>
      <c r="M101" s="5">
        <v>-759.61403003231112</v>
      </c>
      <c r="N101" s="5">
        <v>-1696.6920935640701</v>
      </c>
      <c r="O101" s="5">
        <v>-2043.066081082015</v>
      </c>
      <c r="P101" s="5">
        <v>-1229.9178036619001</v>
      </c>
      <c r="Q101" s="5">
        <v>-3541.0959283416223</v>
      </c>
      <c r="R101" s="5">
        <v>-3821.902503725501</v>
      </c>
      <c r="S101" s="5">
        <v>-3403.3623107071026</v>
      </c>
      <c r="T101" s="5">
        <v>-3555.1264502849635</v>
      </c>
      <c r="U101" s="5">
        <v>-3455.938992474732</v>
      </c>
      <c r="V101" s="5">
        <v>-2593.4860603510547</v>
      </c>
      <c r="W101" s="5">
        <v>-2777.8681902278199</v>
      </c>
    </row>
    <row r="102" spans="1:23">
      <c r="A102" s="6" t="s">
        <v>127</v>
      </c>
      <c r="B102" s="6" t="s">
        <v>126</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102" t="s">
        <v>137</v>
      </c>
      <c r="B103" s="102"/>
      <c r="C103" s="17">
        <v>-108.35047681077251</v>
      </c>
      <c r="D103" s="17">
        <v>-134.53978289534786</v>
      </c>
      <c r="E103" s="17">
        <v>-110.81753628022591</v>
      </c>
      <c r="F103" s="17">
        <v>-176.68469919361286</v>
      </c>
      <c r="G103" s="17">
        <v>-302.45492006391294</v>
      </c>
      <c r="H103" s="17">
        <v>-373.57579687867155</v>
      </c>
      <c r="I103" s="17">
        <v>-346.70184735131443</v>
      </c>
      <c r="J103" s="17">
        <v>-297.69868315901124</v>
      </c>
      <c r="K103" s="17">
        <v>-724.76069973204324</v>
      </c>
      <c r="L103" s="17">
        <v>-908.39580590722983</v>
      </c>
      <c r="M103" s="17">
        <v>-1048.5296845403041</v>
      </c>
      <c r="N103" s="17">
        <v>-2008.3905341836921</v>
      </c>
      <c r="O103" s="17">
        <v>-2372.125267083683</v>
      </c>
      <c r="P103" s="17">
        <v>-1571.545472824391</v>
      </c>
      <c r="Q103" s="17">
        <v>-3890.6791095240292</v>
      </c>
      <c r="R103" s="17">
        <v>-4181.9179442818331</v>
      </c>
      <c r="S103" s="17">
        <v>-3765.7640255926426</v>
      </c>
      <c r="T103" s="17">
        <v>-3926.0974255634205</v>
      </c>
      <c r="U103" s="17">
        <v>-3839.5570616869691</v>
      </c>
      <c r="V103" s="17">
        <v>-2990.1095548037047</v>
      </c>
      <c r="W103" s="17">
        <v>-3183.9729259776068</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-14.263421784318734</v>
      </c>
      <c r="D106" s="5">
        <v>-30.220500114208914</v>
      </c>
      <c r="E106" s="5">
        <v>-25.999044253194008</v>
      </c>
      <c r="F106" s="5">
        <v>-43.363894094924859</v>
      </c>
      <c r="G106" s="5">
        <v>-41.627928641336602</v>
      </c>
      <c r="H106" s="5">
        <v>-42.343299832059039</v>
      </c>
      <c r="I106" s="5">
        <v>-39.597471392209918</v>
      </c>
      <c r="J106" s="5">
        <v>-69.288960992454193</v>
      </c>
      <c r="K106" s="5">
        <v>-51.86349586525192</v>
      </c>
      <c r="L106" s="5">
        <v>-63.569150060716858</v>
      </c>
      <c r="M106" s="5">
        <v>-87.048245218310981</v>
      </c>
      <c r="N106" s="5">
        <v>-159.15825667718542</v>
      </c>
      <c r="O106" s="5">
        <v>-175.0897891188861</v>
      </c>
      <c r="P106" s="5">
        <v>-218.74424531098163</v>
      </c>
      <c r="Q106" s="5">
        <v>-298.0913203151996</v>
      </c>
      <c r="R106" s="5">
        <v>-376.01434988121298</v>
      </c>
      <c r="S106" s="5">
        <v>-739.10523633118248</v>
      </c>
      <c r="T106" s="5">
        <v>-500.22000800674641</v>
      </c>
      <c r="U106" s="5">
        <v>-465.61762817564869</v>
      </c>
      <c r="V106" s="5">
        <v>-742.10472242623769</v>
      </c>
      <c r="W106" s="5">
        <v>-743.73698852521852</v>
      </c>
    </row>
    <row r="107" spans="1:23">
      <c r="A107" s="6" t="s">
        <v>144</v>
      </c>
      <c r="B107" s="6" t="s">
        <v>126</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102" t="s">
        <v>137</v>
      </c>
      <c r="B108" s="102"/>
      <c r="C108" s="17">
        <v>-47.284142984242024</v>
      </c>
      <c r="D108" s="17">
        <v>-68.097779278817413</v>
      </c>
      <c r="E108" s="17">
        <v>-69.906537750440009</v>
      </c>
      <c r="F108" s="17">
        <v>-98.667748498894554</v>
      </c>
      <c r="G108" s="17">
        <v>-113.03892098800151</v>
      </c>
      <c r="H108" s="17">
        <v>-130.13804748402723</v>
      </c>
      <c r="I108" s="17">
        <v>-138.75621528419603</v>
      </c>
      <c r="J108" s="17">
        <v>-175.98321604406317</v>
      </c>
      <c r="K108" s="17">
        <v>-170.05403265384894</v>
      </c>
      <c r="L108" s="17">
        <v>-194.91517420299485</v>
      </c>
      <c r="M108" s="17">
        <v>-228.50342710889595</v>
      </c>
      <c r="N108" s="17">
        <v>-313.52075066457343</v>
      </c>
      <c r="O108" s="17">
        <v>-340.56009675114711</v>
      </c>
      <c r="P108" s="17">
        <v>-392.98133936687663</v>
      </c>
      <c r="Q108" s="17">
        <v>-478.59607324411957</v>
      </c>
      <c r="R108" s="17">
        <v>-561.83482680068005</v>
      </c>
      <c r="S108" s="17">
        <v>-926.10303509379048</v>
      </c>
      <c r="T108" s="17">
        <v>-691.85926106719239</v>
      </c>
      <c r="U108" s="17">
        <v>-661.4802599494617</v>
      </c>
      <c r="V108" s="17">
        <v>-949.84551653576273</v>
      </c>
      <c r="W108" s="17">
        <v>-957.68882911102855</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-20.154642636744278</v>
      </c>
      <c r="D111" s="5">
        <v>-39.607317694771012</v>
      </c>
      <c r="E111" s="5">
        <v>-34.991578259096073</v>
      </c>
      <c r="F111" s="5">
        <v>-20.69378439849239</v>
      </c>
      <c r="G111" s="5">
        <v>-25.252723933423972</v>
      </c>
      <c r="H111" s="5">
        <v>-29.66953389767772</v>
      </c>
      <c r="I111" s="5">
        <v>-36.208678448493373</v>
      </c>
      <c r="J111" s="5">
        <v>-27.41788230378965</v>
      </c>
      <c r="K111" s="5">
        <v>-22.507034508152707</v>
      </c>
      <c r="L111" s="5">
        <v>-40.416908539783307</v>
      </c>
      <c r="M111" s="5">
        <v>-42.197677766370774</v>
      </c>
      <c r="N111" s="5">
        <v>-45.027338633373517</v>
      </c>
      <c r="O111" s="5">
        <v>-23.343197332359786</v>
      </c>
      <c r="P111" s="5">
        <v>-148.70702978084975</v>
      </c>
      <c r="Q111" s="5">
        <v>-165.66712335147793</v>
      </c>
      <c r="R111" s="5">
        <v>-180.17064017448502</v>
      </c>
      <c r="S111" s="5">
        <v>-149.36812540041689</v>
      </c>
      <c r="T111" s="5">
        <v>-285.09322410955514</v>
      </c>
      <c r="U111" s="5">
        <v>-971.80249375907556</v>
      </c>
      <c r="V111" s="5">
        <v>-921.05084005281424</v>
      </c>
      <c r="W111" s="5">
        <v>-1115.2955321420309</v>
      </c>
    </row>
    <row r="112" spans="1:23">
      <c r="A112" s="6" t="s">
        <v>145</v>
      </c>
      <c r="B112" s="6" t="s">
        <v>126</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102" t="s">
        <v>137</v>
      </c>
      <c r="B113" s="102"/>
      <c r="C113" s="17">
        <v>-51.47624252676728</v>
      </c>
      <c r="D113" s="17">
        <v>-76.203592117440905</v>
      </c>
      <c r="E113" s="17">
        <v>-76.187882814584867</v>
      </c>
      <c r="F113" s="17">
        <v>-71.478140293484387</v>
      </c>
      <c r="G113" s="17">
        <v>-88.41321862011047</v>
      </c>
      <c r="H113" s="17">
        <v>-106.30309820284633</v>
      </c>
      <c r="I113" s="17">
        <v>-124.17638945564117</v>
      </c>
      <c r="J113" s="17">
        <v>-124.49938390200776</v>
      </c>
      <c r="K113" s="17">
        <v>-136.45970584944871</v>
      </c>
      <c r="L113" s="17">
        <v>-169.95057366181931</v>
      </c>
      <c r="M113" s="17">
        <v>-190.02022908833675</v>
      </c>
      <c r="N113" s="17">
        <v>-209.61563126347653</v>
      </c>
      <c r="O113" s="17">
        <v>-196.27043128275079</v>
      </c>
      <c r="P113" s="17">
        <v>-329.9295743096078</v>
      </c>
      <c r="Q113" s="17">
        <v>-347.38992375755095</v>
      </c>
      <c r="R113" s="17">
        <v>-367.56270056484402</v>
      </c>
      <c r="S113" s="17">
        <v>-343.11174511604889</v>
      </c>
      <c r="T113" s="17">
        <v>-485.1443667016041</v>
      </c>
      <c r="U113" s="17">
        <v>-1180.9265170015547</v>
      </c>
      <c r="V113" s="17">
        <v>-1138.3709631392821</v>
      </c>
      <c r="W113" s="17">
        <v>-1336.6518175517319</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-75.664219636597807</v>
      </c>
      <c r="D116" s="5">
        <v>-102.37421399903255</v>
      </c>
      <c r="E116" s="5">
        <v>-100.63314847434637</v>
      </c>
      <c r="F116" s="5">
        <v>-84.001446567143589</v>
      </c>
      <c r="G116" s="5">
        <v>-80.698160363539714</v>
      </c>
      <c r="H116" s="5">
        <v>-83.29710417919226</v>
      </c>
      <c r="I116" s="5">
        <v>-79.918165904106701</v>
      </c>
      <c r="J116" s="5">
        <v>-71.952372102519206</v>
      </c>
      <c r="K116" s="5">
        <v>-72.33548893695567</v>
      </c>
      <c r="L116" s="5">
        <v>-213.51758393675902</v>
      </c>
      <c r="M116" s="5">
        <v>-437.11512949842984</v>
      </c>
      <c r="N116" s="5">
        <v>-649.56766718415201</v>
      </c>
      <c r="O116" s="5">
        <v>-645.40171009653136</v>
      </c>
      <c r="P116" s="5">
        <v>-631.01883085198392</v>
      </c>
      <c r="Q116" s="5">
        <v>-1163.4400364834125</v>
      </c>
      <c r="R116" s="5">
        <v>-1250.6917304203209</v>
      </c>
      <c r="S116" s="5">
        <v>-1498.6744299337863</v>
      </c>
      <c r="T116" s="5">
        <v>-1677.7849073518651</v>
      </c>
      <c r="U116" s="5">
        <v>-1694.3075490811696</v>
      </c>
      <c r="V116" s="5">
        <v>-1597.5877448990557</v>
      </c>
      <c r="W116" s="5">
        <v>-1590.1071660878308</v>
      </c>
    </row>
    <row r="117" spans="1:23">
      <c r="A117" s="6" t="s">
        <v>146</v>
      </c>
      <c r="B117" s="6" t="s">
        <v>126</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102" t="s">
        <v>137</v>
      </c>
      <c r="B118" s="102"/>
      <c r="C118" s="17">
        <v>-176.9901538993538</v>
      </c>
      <c r="D118" s="17">
        <v>-206.95331035826055</v>
      </c>
      <c r="E118" s="17">
        <v>-208.59787928681936</v>
      </c>
      <c r="F118" s="17">
        <v>-197.76714959890759</v>
      </c>
      <c r="G118" s="17">
        <v>-195.63506061838271</v>
      </c>
      <c r="H118" s="17">
        <v>-201.80185940517424</v>
      </c>
      <c r="I118" s="17">
        <v>-203.22253164444169</v>
      </c>
      <c r="J118" s="17">
        <v>-195.50047306712722</v>
      </c>
      <c r="K118" s="17">
        <v>-197.79338271449069</v>
      </c>
      <c r="L118" s="17">
        <v>-338.86305894302603</v>
      </c>
      <c r="M118" s="17">
        <v>-562.26777684800288</v>
      </c>
      <c r="N118" s="17">
        <v>-772.34823423080206</v>
      </c>
      <c r="O118" s="17">
        <v>-764.63530565882036</v>
      </c>
      <c r="P118" s="17">
        <v>-748.00242268792795</v>
      </c>
      <c r="Q118" s="17">
        <v>-1275.4072876243577</v>
      </c>
      <c r="R118" s="17">
        <v>-1361.944009994138</v>
      </c>
      <c r="S118" s="17">
        <v>-1611.0949605806843</v>
      </c>
      <c r="T118" s="17">
        <v>-1787.8603261951321</v>
      </c>
      <c r="U118" s="17">
        <v>-1803.2012624207646</v>
      </c>
      <c r="V118" s="17">
        <v>-1704.8442213371527</v>
      </c>
      <c r="W118" s="17">
        <v>-1696.4386866900859</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-0.51714142192175228</v>
      </c>
      <c r="D121" s="5">
        <v>-7.2936486976913475E-2</v>
      </c>
      <c r="E121" s="5">
        <v>-0.46101097989526579</v>
      </c>
      <c r="F121" s="5">
        <v>-0.42019394713948588</v>
      </c>
      <c r="G121" s="5">
        <v>-0.43943402088670275</v>
      </c>
      <c r="H121" s="5">
        <v>-0.20411436973357597</v>
      </c>
      <c r="I121" s="5">
        <v>-0.19832636284472482</v>
      </c>
      <c r="J121" s="5">
        <v>-0.16170363862121911</v>
      </c>
      <c r="K121" s="5">
        <v>-0.28975648838375517</v>
      </c>
      <c r="L121" s="5">
        <v>-0.37786085408840653</v>
      </c>
      <c r="M121" s="5">
        <v>-0.17847244480043634</v>
      </c>
      <c r="N121" s="5">
        <v>-0.24190838994248626</v>
      </c>
      <c r="O121" s="5">
        <v>-0.49539156200413742</v>
      </c>
      <c r="P121" s="5">
        <v>-0.39065388225787612</v>
      </c>
      <c r="Q121" s="5">
        <v>-0.44458085636451111</v>
      </c>
      <c r="R121" s="5">
        <v>-0.24202224297076297</v>
      </c>
      <c r="S121" s="5">
        <v>-0.5042063525978463</v>
      </c>
      <c r="T121" s="5">
        <v>-0.27561951555317254</v>
      </c>
      <c r="U121" s="5">
        <v>-0.3507015930244512</v>
      </c>
      <c r="V121" s="5">
        <v>-0.99639428545165931</v>
      </c>
      <c r="W121" s="5">
        <v>-0.72090674507305708</v>
      </c>
    </row>
    <row r="122" spans="1:23">
      <c r="A122" s="6" t="s">
        <v>147</v>
      </c>
      <c r="B122" s="6" t="s">
        <v>126</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102" t="s">
        <v>137</v>
      </c>
      <c r="B123" s="102"/>
      <c r="C123" s="17">
        <v>-4.892028196250152</v>
      </c>
      <c r="D123" s="17">
        <v>-5.0474942540668337</v>
      </c>
      <c r="E123" s="17">
        <v>-5.8768191026958068</v>
      </c>
      <c r="F123" s="17">
        <v>-6.943742854062986</v>
      </c>
      <c r="G123" s="17">
        <v>-8.2097392353405318</v>
      </c>
      <c r="H123" s="17">
        <v>-9.2188330720835552</v>
      </c>
      <c r="I123" s="17">
        <v>-10.233328956862325</v>
      </c>
      <c r="J123" s="17">
        <v>-10.767909819599719</v>
      </c>
      <c r="K123" s="17">
        <v>-12.106804513129156</v>
      </c>
      <c r="L123" s="17">
        <v>-13.130681263863407</v>
      </c>
      <c r="M123" s="17">
        <v>-13.913771989440235</v>
      </c>
      <c r="N123" s="17">
        <v>-14.935585638896686</v>
      </c>
      <c r="O123" s="17">
        <v>-15.508995178562836</v>
      </c>
      <c r="P123" s="17">
        <v>-16.289415853433475</v>
      </c>
      <c r="Q123" s="17">
        <v>-16.54654326722801</v>
      </c>
      <c r="R123" s="17">
        <v>-17.110692333159964</v>
      </c>
      <c r="S123" s="17">
        <v>-18.031638183137147</v>
      </c>
      <c r="T123" s="17">
        <v>-18.114454773250475</v>
      </c>
      <c r="U123" s="17">
        <v>-19.060395273031649</v>
      </c>
      <c r="V123" s="17">
        <v>-20.13768248648736</v>
      </c>
      <c r="W123" s="17">
        <v>-19.889254107313558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94198.947495190601</v>
      </c>
      <c r="D4" s="5">
        <v>88015.611337297494</v>
      </c>
      <c r="E4" s="5">
        <v>88950.409610573712</v>
      </c>
      <c r="F4" s="5">
        <v>84382.483102539147</v>
      </c>
      <c r="G4" s="5">
        <v>83570.493719777063</v>
      </c>
      <c r="H4" s="5">
        <v>82290.181684032694</v>
      </c>
      <c r="I4" s="5">
        <v>86647.658820758894</v>
      </c>
      <c r="J4" s="5">
        <v>82725.20861033471</v>
      </c>
      <c r="K4" s="5">
        <v>65832.237004549097</v>
      </c>
      <c r="L4" s="5">
        <v>69560.286816972875</v>
      </c>
      <c r="M4" s="5">
        <v>67507.144176943446</v>
      </c>
      <c r="N4" s="5">
        <v>72750.952675059714</v>
      </c>
      <c r="O4" s="5">
        <v>74569.087662347592</v>
      </c>
      <c r="P4" s="5">
        <v>72235.523917639017</v>
      </c>
      <c r="Q4" s="5">
        <v>71003.625627552887</v>
      </c>
      <c r="R4" s="5">
        <v>69432.161645200729</v>
      </c>
      <c r="S4" s="5">
        <v>71920.758598524466</v>
      </c>
      <c r="T4" s="5">
        <v>71891.811467065709</v>
      </c>
      <c r="U4" s="5">
        <v>73268.710360327765</v>
      </c>
      <c r="V4" s="5">
        <v>71527.213099915753</v>
      </c>
      <c r="W4" s="5">
        <v>67895.474750180307</v>
      </c>
      <c r="AA4" s="83"/>
    </row>
    <row r="5" spans="1:27">
      <c r="A5" s="6" t="s">
        <v>76</v>
      </c>
      <c r="B5" s="6" t="s">
        <v>113</v>
      </c>
      <c r="C5" s="5">
        <v>28253.114134100339</v>
      </c>
      <c r="D5" s="5">
        <v>32545.761778942331</v>
      </c>
      <c r="E5" s="5">
        <v>32305.555470899133</v>
      </c>
      <c r="F5" s="5">
        <v>32137.419152457071</v>
      </c>
      <c r="G5" s="5">
        <v>30864.754051952652</v>
      </c>
      <c r="H5" s="5">
        <v>29358.194116172937</v>
      </c>
      <c r="I5" s="5">
        <v>32258.945071962851</v>
      </c>
      <c r="J5" s="5">
        <v>27951.432273101746</v>
      </c>
      <c r="K5" s="5">
        <v>27194.449350334202</v>
      </c>
      <c r="L5" s="5">
        <v>26856.356599674378</v>
      </c>
      <c r="M5" s="5">
        <v>22254.886144328648</v>
      </c>
      <c r="N5" s="5">
        <v>22839.852001732736</v>
      </c>
      <c r="O5" s="5">
        <v>22931.626109226458</v>
      </c>
      <c r="P5" s="5">
        <v>22382.085161761774</v>
      </c>
      <c r="Q5" s="5">
        <v>24606.45292829573</v>
      </c>
      <c r="R5" s="5">
        <v>24315.836266884191</v>
      </c>
      <c r="S5" s="5">
        <v>24301.553854928257</v>
      </c>
      <c r="T5" s="5">
        <v>24687.157223014146</v>
      </c>
      <c r="U5" s="5">
        <v>24614.433374606633</v>
      </c>
      <c r="V5" s="5">
        <v>24181.593577478448</v>
      </c>
      <c r="W5" s="5">
        <v>23935.379912437504</v>
      </c>
      <c r="AA5" s="83"/>
    </row>
    <row r="6" spans="1:27">
      <c r="A6" s="6" t="s">
        <v>76</v>
      </c>
      <c r="B6" s="6" t="s">
        <v>114</v>
      </c>
      <c r="C6" s="5">
        <v>3105.1641947176458</v>
      </c>
      <c r="D6" s="5">
        <v>3089.6191554009802</v>
      </c>
      <c r="E6" s="5">
        <v>2957.4817999278357</v>
      </c>
      <c r="F6" s="5">
        <v>1926.3776411786855</v>
      </c>
      <c r="G6" s="5">
        <v>1929.6901681311881</v>
      </c>
      <c r="H6" s="5">
        <v>1923.8167496091319</v>
      </c>
      <c r="I6" s="5">
        <v>1929.1181164147156</v>
      </c>
      <c r="J6" s="5">
        <v>1875.1130600049705</v>
      </c>
      <c r="K6" s="5">
        <v>1876.3246382370744</v>
      </c>
      <c r="L6" s="5">
        <v>1875.0011618000358</v>
      </c>
      <c r="M6" s="5">
        <v>1885.159878491268</v>
      </c>
      <c r="N6" s="5">
        <v>1876.6305797363125</v>
      </c>
      <c r="O6" s="5">
        <v>1876.5904581202981</v>
      </c>
      <c r="P6" s="5">
        <v>1877.2204663160283</v>
      </c>
      <c r="Q6" s="5">
        <v>1937.8709082405621</v>
      </c>
      <c r="R6" s="5">
        <v>1818.0556934916931</v>
      </c>
      <c r="S6" s="5">
        <v>4712.5474557282705</v>
      </c>
      <c r="T6" s="5">
        <v>1475.5961407055327</v>
      </c>
      <c r="U6" s="5">
        <v>1658.5830144231329</v>
      </c>
      <c r="V6" s="5">
        <v>3196.2743691725773</v>
      </c>
      <c r="W6" s="5">
        <v>1307.6490000000538</v>
      </c>
      <c r="AA6" s="83"/>
    </row>
    <row r="7" spans="1:27">
      <c r="A7" s="6" t="s">
        <v>76</v>
      </c>
      <c r="B7" s="6" t="s">
        <v>115</v>
      </c>
      <c r="C7" s="5">
        <v>80.546609501148851</v>
      </c>
      <c r="D7" s="5">
        <v>74.110212719096694</v>
      </c>
      <c r="E7" s="5">
        <v>127.7202706465836</v>
      </c>
      <c r="F7" s="5">
        <v>29.875456366714662</v>
      </c>
      <c r="G7" s="5">
        <v>12.200165145472003</v>
      </c>
      <c r="H7" s="5">
        <v>3.1532816233472549</v>
      </c>
      <c r="I7" s="5">
        <v>2.8439377872264222</v>
      </c>
      <c r="J7" s="5">
        <v>22.676670975348593</v>
      </c>
      <c r="K7" s="5">
        <v>8.2060433615814929</v>
      </c>
      <c r="L7" s="5">
        <v>5.3956476805117282</v>
      </c>
      <c r="M7" s="5">
        <v>18.176614364800812</v>
      </c>
      <c r="N7" s="5">
        <v>12.029479900793085</v>
      </c>
      <c r="O7" s="5">
        <v>13.191221240407099</v>
      </c>
      <c r="P7" s="5">
        <v>34.239090391533338</v>
      </c>
      <c r="Q7" s="5">
        <v>81.436432142879056</v>
      </c>
      <c r="R7" s="5">
        <v>78.535189830841091</v>
      </c>
      <c r="S7" s="5">
        <v>797.87594346560616</v>
      </c>
      <c r="T7" s="5">
        <v>180.24169377300677</v>
      </c>
      <c r="U7" s="5">
        <v>194.89897126820381</v>
      </c>
      <c r="V7" s="5">
        <v>709.3436233232236</v>
      </c>
      <c r="W7" s="5">
        <v>108.09597875007131</v>
      </c>
      <c r="AA7" s="83"/>
    </row>
    <row r="8" spans="1:27">
      <c r="A8" s="6" t="s">
        <v>76</v>
      </c>
      <c r="B8" s="6" t="s">
        <v>116</v>
      </c>
      <c r="C8" s="5">
        <v>15598.150827339618</v>
      </c>
      <c r="D8" s="5">
        <v>13033.876967270418</v>
      </c>
      <c r="E8" s="5">
        <v>12839.166834964019</v>
      </c>
      <c r="F8" s="5">
        <v>15820.217008856582</v>
      </c>
      <c r="G8" s="5">
        <v>13582.740378424851</v>
      </c>
      <c r="H8" s="5">
        <v>15370.052654323135</v>
      </c>
      <c r="I8" s="5">
        <v>8999.1864902621201</v>
      </c>
      <c r="J8" s="5">
        <v>17019.372927422661</v>
      </c>
      <c r="K8" s="5">
        <v>15453.424622378023</v>
      </c>
      <c r="L8" s="5">
        <v>11931.527654566322</v>
      </c>
      <c r="M8" s="5">
        <v>14943.428955992697</v>
      </c>
      <c r="N8" s="5">
        <v>12752.17426141438</v>
      </c>
      <c r="O8" s="5">
        <v>12514.802605366518</v>
      </c>
      <c r="P8" s="5">
        <v>15295.005376802375</v>
      </c>
      <c r="Q8" s="5">
        <v>14124.906542489762</v>
      </c>
      <c r="R8" s="5">
        <v>15942.956867260338</v>
      </c>
      <c r="S8" s="5">
        <v>9644.3198933755993</v>
      </c>
      <c r="T8" s="5">
        <v>16949.298427870424</v>
      </c>
      <c r="U8" s="5">
        <v>15824.958792092679</v>
      </c>
      <c r="V8" s="5">
        <v>12406.204834776987</v>
      </c>
      <c r="W8" s="5">
        <v>15524.879876465009</v>
      </c>
      <c r="AA8" s="83"/>
    </row>
    <row r="9" spans="1:27">
      <c r="A9" s="6" t="s">
        <v>76</v>
      </c>
      <c r="B9" s="6" t="s">
        <v>117</v>
      </c>
      <c r="C9" s="5">
        <v>118.72831817418093</v>
      </c>
      <c r="D9" s="5">
        <v>171.1580740305327</v>
      </c>
      <c r="E9" s="5">
        <v>132.65441767696333</v>
      </c>
      <c r="F9" s="5">
        <v>220.07665480161961</v>
      </c>
      <c r="G9" s="5">
        <v>719.59370536361314</v>
      </c>
      <c r="H9" s="5">
        <v>1049.8004032256461</v>
      </c>
      <c r="I9" s="5">
        <v>853.32088990628108</v>
      </c>
      <c r="J9" s="5">
        <v>633.94616808110493</v>
      </c>
      <c r="K9" s="5">
        <v>852.33608532067876</v>
      </c>
      <c r="L9" s="5">
        <v>921.42558630849919</v>
      </c>
      <c r="M9" s="5">
        <v>1089.475828247532</v>
      </c>
      <c r="N9" s="5">
        <v>2967.6405905188549</v>
      </c>
      <c r="O9" s="5">
        <v>3328.6705475221825</v>
      </c>
      <c r="P9" s="5">
        <v>2584.2222018886064</v>
      </c>
      <c r="Q9" s="5">
        <v>4529.9560244485483</v>
      </c>
      <c r="R9" s="5">
        <v>4821.501637035155</v>
      </c>
      <c r="S9" s="5">
        <v>5230.7317766729993</v>
      </c>
      <c r="T9" s="5">
        <v>5425.9722405135699</v>
      </c>
      <c r="U9" s="5">
        <v>5592.3689026334687</v>
      </c>
      <c r="V9" s="5">
        <v>5675.8148392771982</v>
      </c>
      <c r="W9" s="5">
        <v>7040.397054877878</v>
      </c>
      <c r="AA9" s="83"/>
    </row>
    <row r="10" spans="1:27">
      <c r="A10" s="6" t="s">
        <v>76</v>
      </c>
      <c r="B10" s="6" t="s">
        <v>118</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76</v>
      </c>
      <c r="B11" s="6" t="s">
        <v>119</v>
      </c>
      <c r="C11" s="5">
        <v>29015.876384825664</v>
      </c>
      <c r="D11" s="5">
        <v>30279.029471654703</v>
      </c>
      <c r="E11" s="5">
        <v>30434.324072901509</v>
      </c>
      <c r="F11" s="5">
        <v>31578.643986697498</v>
      </c>
      <c r="G11" s="5">
        <v>34326.048363220441</v>
      </c>
      <c r="H11" s="5">
        <v>34693.376674811036</v>
      </c>
      <c r="I11" s="5">
        <v>33582.498462368792</v>
      </c>
      <c r="J11" s="5">
        <v>34815.245913512626</v>
      </c>
      <c r="K11" s="5">
        <v>35788.362104950218</v>
      </c>
      <c r="L11" s="5">
        <v>35519.088785358392</v>
      </c>
      <c r="M11" s="5">
        <v>38199.087523061251</v>
      </c>
      <c r="N11" s="5">
        <v>34795.230839203097</v>
      </c>
      <c r="O11" s="5">
        <v>34055.395903784265</v>
      </c>
      <c r="P11" s="5">
        <v>34813.705463919956</v>
      </c>
      <c r="Q11" s="5">
        <v>37181.418034688162</v>
      </c>
      <c r="R11" s="5">
        <v>35895.995203719212</v>
      </c>
      <c r="S11" s="5">
        <v>34885.399895828516</v>
      </c>
      <c r="T11" s="5">
        <v>33668.010464800485</v>
      </c>
      <c r="U11" s="5">
        <v>32747.55517071909</v>
      </c>
      <c r="V11" s="5">
        <v>33072.628684392985</v>
      </c>
      <c r="W11" s="5">
        <v>35334.662328998245</v>
      </c>
      <c r="AA11" s="83"/>
    </row>
    <row r="12" spans="1:27">
      <c r="A12" s="6" t="s">
        <v>76</v>
      </c>
      <c r="B12" s="6" t="s">
        <v>120</v>
      </c>
      <c r="C12" s="5">
        <v>12774.527528157603</v>
      </c>
      <c r="D12" s="5">
        <v>15384.050673713746</v>
      </c>
      <c r="E12" s="5">
        <v>14970.455899979323</v>
      </c>
      <c r="F12" s="5">
        <v>15356.9771165238</v>
      </c>
      <c r="G12" s="5">
        <v>16044.670899694949</v>
      </c>
      <c r="H12" s="5">
        <v>16503.972126262641</v>
      </c>
      <c r="I12" s="5">
        <v>16790.21296729453</v>
      </c>
      <c r="J12" s="5">
        <v>14822.671842656688</v>
      </c>
      <c r="K12" s="5">
        <v>15941.592700462272</v>
      </c>
      <c r="L12" s="5">
        <v>16176.995361507456</v>
      </c>
      <c r="M12" s="5">
        <v>16479.58538790288</v>
      </c>
      <c r="N12" s="5">
        <v>17217.827565048734</v>
      </c>
      <c r="O12" s="5">
        <v>16622.550894816293</v>
      </c>
      <c r="P12" s="5">
        <v>16386.422199883487</v>
      </c>
      <c r="Q12" s="5">
        <v>17009.961029663067</v>
      </c>
      <c r="R12" s="5">
        <v>18794.005977876968</v>
      </c>
      <c r="S12" s="5">
        <v>22487.205737531025</v>
      </c>
      <c r="T12" s="5">
        <v>19668.933058274517</v>
      </c>
      <c r="U12" s="5">
        <v>21812.320286215185</v>
      </c>
      <c r="V12" s="5">
        <v>25750.776251335381</v>
      </c>
      <c r="W12" s="5">
        <v>26850.514215037114</v>
      </c>
      <c r="AA12" s="83"/>
    </row>
    <row r="13" spans="1:27">
      <c r="A13" s="6" t="s">
        <v>76</v>
      </c>
      <c r="B13" s="6" t="s">
        <v>121</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102" t="s">
        <v>149</v>
      </c>
      <c r="B14" s="102"/>
      <c r="C14" s="17">
        <v>195961.47271752899</v>
      </c>
      <c r="D14" s="17">
        <v>195532.64788531995</v>
      </c>
      <c r="E14" s="17">
        <v>195929.69213345912</v>
      </c>
      <c r="F14" s="17">
        <v>194936.37627398007</v>
      </c>
      <c r="G14" s="17">
        <v>194439.77263877992</v>
      </c>
      <c r="H14" s="17">
        <v>194667.88395527314</v>
      </c>
      <c r="I14" s="17">
        <v>195194.9251627223</v>
      </c>
      <c r="J14" s="17">
        <v>194632.96076713066</v>
      </c>
      <c r="K14" s="17">
        <v>177907.85226345577</v>
      </c>
      <c r="L14" s="17">
        <v>178196.32391612048</v>
      </c>
      <c r="M14" s="17">
        <v>178253.15336266829</v>
      </c>
      <c r="N14" s="17">
        <v>180022.5110701714</v>
      </c>
      <c r="O14" s="17">
        <v>181188.29603414622</v>
      </c>
      <c r="P14" s="17">
        <v>182394.74924321938</v>
      </c>
      <c r="Q14" s="17">
        <v>186118.61172435773</v>
      </c>
      <c r="R14" s="17">
        <v>187170.53724077198</v>
      </c>
      <c r="S14" s="17">
        <v>190270.75772984992</v>
      </c>
      <c r="T14" s="17">
        <v>190709.61789879852</v>
      </c>
      <c r="U14" s="17">
        <v>193015.54445281476</v>
      </c>
      <c r="V14" s="17">
        <v>194530.55436290486</v>
      </c>
      <c r="W14" s="17">
        <v>195559.69967793851</v>
      </c>
      <c r="AA14" s="83"/>
    </row>
    <row r="15" spans="1:27">
      <c r="A15" s="6" t="s">
        <v>76</v>
      </c>
      <c r="B15" s="6" t="s">
        <v>123</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102" t="s">
        <v>143</v>
      </c>
      <c r="B16" s="102"/>
      <c r="C16" s="17">
        <v>195961.47271752899</v>
      </c>
      <c r="D16" s="17">
        <v>195532.64788531995</v>
      </c>
      <c r="E16" s="17">
        <v>195929.69213345912</v>
      </c>
      <c r="F16" s="17">
        <v>194936.4740670631</v>
      </c>
      <c r="G16" s="17">
        <v>194439.77263877992</v>
      </c>
      <c r="H16" s="17">
        <v>194667.88395527314</v>
      </c>
      <c r="I16" s="17">
        <v>195194.9251627223</v>
      </c>
      <c r="J16" s="17">
        <v>194633.05460639624</v>
      </c>
      <c r="K16" s="17">
        <v>177907.88634907323</v>
      </c>
      <c r="L16" s="17">
        <v>178196.32391612048</v>
      </c>
      <c r="M16" s="17">
        <v>178253.15336266829</v>
      </c>
      <c r="N16" s="17">
        <v>180023.18493715025</v>
      </c>
      <c r="O16" s="17">
        <v>181188.58577988576</v>
      </c>
      <c r="P16" s="17">
        <v>182395.04329355116</v>
      </c>
      <c r="Q16" s="17">
        <v>186119.82578279552</v>
      </c>
      <c r="R16" s="17">
        <v>187171.21135390698</v>
      </c>
      <c r="S16" s="17">
        <v>190271.66389036828</v>
      </c>
      <c r="T16" s="17">
        <v>190710.84047404127</v>
      </c>
      <c r="U16" s="17">
        <v>193016.92223754438</v>
      </c>
      <c r="V16" s="17">
        <v>194530.55436290486</v>
      </c>
      <c r="W16" s="17">
        <v>195560.84669615573</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45378.427676465173</v>
      </c>
      <c r="D19" s="5">
        <v>42533.280839033381</v>
      </c>
      <c r="E19" s="5">
        <v>37539.591572843899</v>
      </c>
      <c r="F19" s="5">
        <v>35531.816243752917</v>
      </c>
      <c r="G19" s="5">
        <v>34752.241517029717</v>
      </c>
      <c r="H19" s="5">
        <v>33570.641127275136</v>
      </c>
      <c r="I19" s="5">
        <v>36528.834875446002</v>
      </c>
      <c r="J19" s="5">
        <v>34554.566458928202</v>
      </c>
      <c r="K19" s="5">
        <v>26510.769353016934</v>
      </c>
      <c r="L19" s="5">
        <v>29385.37558473448</v>
      </c>
      <c r="M19" s="5">
        <v>28089.453884902035</v>
      </c>
      <c r="N19" s="5">
        <v>24720.943979713309</v>
      </c>
      <c r="O19" s="5">
        <v>25918.712226226235</v>
      </c>
      <c r="P19" s="5">
        <v>24863.794598717031</v>
      </c>
      <c r="Q19" s="5">
        <v>25808.230729116469</v>
      </c>
      <c r="R19" s="5">
        <v>25856.000588545496</v>
      </c>
      <c r="S19" s="5">
        <v>26674.199999999466</v>
      </c>
      <c r="T19" s="5">
        <v>26278.759895817628</v>
      </c>
      <c r="U19" s="5">
        <v>26747.279999999442</v>
      </c>
      <c r="V19" s="5">
        <v>26674.199999999444</v>
      </c>
      <c r="W19" s="5">
        <v>25717.954078379236</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34.689599999998634</v>
      </c>
      <c r="D21" s="5">
        <v>34.689599999998691</v>
      </c>
      <c r="E21" s="5">
        <v>104.35391999999878</v>
      </c>
      <c r="F21" s="5">
        <v>65.524800000000823</v>
      </c>
      <c r="G21" s="5">
        <v>65.524800000000681</v>
      </c>
      <c r="H21" s="5">
        <v>65.524800000000624</v>
      </c>
      <c r="I21" s="5">
        <v>65.70432000000055</v>
      </c>
      <c r="J21" s="5">
        <v>65.524800000000283</v>
      </c>
      <c r="K21" s="5">
        <v>65.524800000000283</v>
      </c>
      <c r="L21" s="5">
        <v>65.52480000000034</v>
      </c>
      <c r="M21" s="5">
        <v>65.704320000000479</v>
      </c>
      <c r="N21" s="5">
        <v>65.524799999999559</v>
      </c>
      <c r="O21" s="5">
        <v>65.524800000000852</v>
      </c>
      <c r="P21" s="5">
        <v>65.524800000000695</v>
      </c>
      <c r="Q21" s="5">
        <v>65.704320000000706</v>
      </c>
      <c r="R21" s="5">
        <v>65.524800000000624</v>
      </c>
      <c r="S21" s="5">
        <v>1519.3015962427903</v>
      </c>
      <c r="T21" s="5">
        <v>145.94175397013328</v>
      </c>
      <c r="U21" s="5">
        <v>377.54071378266161</v>
      </c>
      <c r="V21" s="5">
        <v>1444.1827296786691</v>
      </c>
      <c r="W21" s="5">
        <v>65.524800000000624</v>
      </c>
    </row>
    <row r="22" spans="1:27">
      <c r="A22" s="6" t="s">
        <v>127</v>
      </c>
      <c r="B22" s="6" t="s">
        <v>115</v>
      </c>
      <c r="C22" s="5">
        <v>10.781104625908787</v>
      </c>
      <c r="D22" s="5">
        <v>0.3163720993079</v>
      </c>
      <c r="E22" s="5">
        <v>8.4163023292988086</v>
      </c>
      <c r="F22" s="5">
        <v>20.568308691094501</v>
      </c>
      <c r="G22" s="5">
        <v>0</v>
      </c>
      <c r="H22" s="5">
        <v>0</v>
      </c>
      <c r="I22" s="5">
        <v>0</v>
      </c>
      <c r="J22" s="5">
        <v>0.49749663348292927</v>
      </c>
      <c r="K22" s="5">
        <v>0</v>
      </c>
      <c r="L22" s="5">
        <v>0</v>
      </c>
      <c r="M22" s="5">
        <v>1.644952695453765</v>
      </c>
      <c r="N22" s="5">
        <v>2.3418711242429784</v>
      </c>
      <c r="O22" s="5">
        <v>6.6300910792419723</v>
      </c>
      <c r="P22" s="5">
        <v>17.421247296754593</v>
      </c>
      <c r="Q22" s="5">
        <v>25.012001553173896</v>
      </c>
      <c r="R22" s="5">
        <v>34.011629055889699</v>
      </c>
      <c r="S22" s="5">
        <v>152.77005189911515</v>
      </c>
      <c r="T22" s="5">
        <v>48.833378444278196</v>
      </c>
      <c r="U22" s="5">
        <v>37.015933863887895</v>
      </c>
      <c r="V22" s="5">
        <v>48.415325363897587</v>
      </c>
      <c r="W22" s="5">
        <v>33.97007913775667</v>
      </c>
    </row>
    <row r="23" spans="1:27">
      <c r="A23" s="6" t="s">
        <v>127</v>
      </c>
      <c r="B23" s="6" t="s">
        <v>116</v>
      </c>
      <c r="C23" s="5">
        <v>2178.0114471698685</v>
      </c>
      <c r="D23" s="5">
        <v>1838.4430019233423</v>
      </c>
      <c r="E23" s="5">
        <v>1808.1419182943359</v>
      </c>
      <c r="F23" s="5">
        <v>2785.4772804436134</v>
      </c>
      <c r="G23" s="5">
        <v>1782.7373221656303</v>
      </c>
      <c r="H23" s="5">
        <v>2142.2915972902424</v>
      </c>
      <c r="I23" s="5">
        <v>761.28562734829643</v>
      </c>
      <c r="J23" s="5">
        <v>3382.2965146452661</v>
      </c>
      <c r="K23" s="5">
        <v>3072.9262483001094</v>
      </c>
      <c r="L23" s="5">
        <v>1896.7413981497548</v>
      </c>
      <c r="M23" s="5">
        <v>2261.7714792198249</v>
      </c>
      <c r="N23" s="5">
        <v>1910.7566767459959</v>
      </c>
      <c r="O23" s="5">
        <v>1855.2304748585143</v>
      </c>
      <c r="P23" s="5">
        <v>2766.5126243140785</v>
      </c>
      <c r="Q23" s="5">
        <v>2651.464348060254</v>
      </c>
      <c r="R23" s="5">
        <v>2643.1653740614129</v>
      </c>
      <c r="S23" s="5">
        <v>2052.0152539122696</v>
      </c>
      <c r="T23" s="5">
        <v>4081.9503733429856</v>
      </c>
      <c r="U23" s="5">
        <v>4159.7620542431687</v>
      </c>
      <c r="V23" s="5">
        <v>3054.9301130866879</v>
      </c>
      <c r="W23" s="5">
        <v>2967.4943067165314</v>
      </c>
    </row>
    <row r="24" spans="1:27">
      <c r="A24" s="6" t="s">
        <v>127</v>
      </c>
      <c r="B24" s="6" t="s">
        <v>117</v>
      </c>
      <c r="C24" s="5">
        <v>27.973992158241995</v>
      </c>
      <c r="D24" s="5">
        <v>27.480539830552342</v>
      </c>
      <c r="E24" s="5">
        <v>6.1149742886859411</v>
      </c>
      <c r="F24" s="5">
        <v>85.111650329266155</v>
      </c>
      <c r="G24" s="5">
        <v>591.55189102468887</v>
      </c>
      <c r="H24" s="5">
        <v>922.04416703223126</v>
      </c>
      <c r="I24" s="5">
        <v>731.80417011089298</v>
      </c>
      <c r="J24" s="5">
        <v>521.06576753739068</v>
      </c>
      <c r="K24" s="5">
        <v>727.4544204715263</v>
      </c>
      <c r="L24" s="5">
        <v>782.2951369119977</v>
      </c>
      <c r="M24" s="5">
        <v>903.97616607448208</v>
      </c>
      <c r="N24" s="5">
        <v>2667.4128455101832</v>
      </c>
      <c r="O24" s="5">
        <v>3028.9245375880137</v>
      </c>
      <c r="P24" s="5">
        <v>2155.9757468345711</v>
      </c>
      <c r="Q24" s="5">
        <v>3437.0427047515768</v>
      </c>
      <c r="R24" s="5">
        <v>3537.5999026249428</v>
      </c>
      <c r="S24" s="5">
        <v>3171.9828868074592</v>
      </c>
      <c r="T24" s="5">
        <v>3267.7395342970517</v>
      </c>
      <c r="U24" s="5">
        <v>3303.9292031641057</v>
      </c>
      <c r="V24" s="5">
        <v>3322.8863425959853</v>
      </c>
      <c r="W24" s="5">
        <v>3637.7680638847046</v>
      </c>
    </row>
    <row r="25" spans="1:27">
      <c r="A25" s="6" t="s">
        <v>127</v>
      </c>
      <c r="B25" s="6" t="s">
        <v>118</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127</v>
      </c>
      <c r="B26" s="6" t="s">
        <v>119</v>
      </c>
      <c r="C26" s="5">
        <v>4881.3247330042868</v>
      </c>
      <c r="D26" s="5">
        <v>5470.2151233046698</v>
      </c>
      <c r="E26" s="5">
        <v>5628.1673926346311</v>
      </c>
      <c r="F26" s="5">
        <v>5668.4295191862147</v>
      </c>
      <c r="G26" s="5">
        <v>5921.2469265948839</v>
      </c>
      <c r="H26" s="5">
        <v>5720.1248659795101</v>
      </c>
      <c r="I26" s="5">
        <v>5420.2231498326519</v>
      </c>
      <c r="J26" s="5">
        <v>5751.1665249182688</v>
      </c>
      <c r="K26" s="5">
        <v>5481.0006777313683</v>
      </c>
      <c r="L26" s="5">
        <v>5672.4083900358892</v>
      </c>
      <c r="M26" s="5">
        <v>5704.5680989949751</v>
      </c>
      <c r="N26" s="5">
        <v>5375.5598916673889</v>
      </c>
      <c r="O26" s="5">
        <v>5600.9583887438839</v>
      </c>
      <c r="P26" s="5">
        <v>5630.0867497940053</v>
      </c>
      <c r="Q26" s="5">
        <v>5850.8905891747827</v>
      </c>
      <c r="R26" s="5">
        <v>5551.0809235716142</v>
      </c>
      <c r="S26" s="5">
        <v>4065.3554605249401</v>
      </c>
      <c r="T26" s="5">
        <v>4163.8613882712361</v>
      </c>
      <c r="U26" s="5">
        <v>4013.9609451672682</v>
      </c>
      <c r="V26" s="5">
        <v>3183.9596162883836</v>
      </c>
      <c r="W26" s="5">
        <v>3099.782865360592</v>
      </c>
    </row>
    <row r="27" spans="1:27">
      <c r="A27" s="6" t="s">
        <v>127</v>
      </c>
      <c r="B27" s="6" t="s">
        <v>120</v>
      </c>
      <c r="C27" s="5">
        <v>4527.9494867679787</v>
      </c>
      <c r="D27" s="5">
        <v>5709.0314320843081</v>
      </c>
      <c r="E27" s="5">
        <v>5521.1756308981603</v>
      </c>
      <c r="F27" s="5">
        <v>5431.8470426146077</v>
      </c>
      <c r="G27" s="5">
        <v>5727.074997505918</v>
      </c>
      <c r="H27" s="5">
        <v>5774.2155763758647</v>
      </c>
      <c r="I27" s="5">
        <v>5766.8822346094057</v>
      </c>
      <c r="J27" s="5">
        <v>5125.4808914414689</v>
      </c>
      <c r="K27" s="5">
        <v>5302.5502136114255</v>
      </c>
      <c r="L27" s="5">
        <v>5437.8331941883926</v>
      </c>
      <c r="M27" s="5">
        <v>5561.9201957534615</v>
      </c>
      <c r="N27" s="5">
        <v>5755.4585980606244</v>
      </c>
      <c r="O27" s="5">
        <v>5515.6081647136389</v>
      </c>
      <c r="P27" s="5">
        <v>5392.5638992631466</v>
      </c>
      <c r="Q27" s="5">
        <v>5746.2343337055854</v>
      </c>
      <c r="R27" s="5">
        <v>5763.1571394173225</v>
      </c>
      <c r="S27" s="5">
        <v>6040.3705842353802</v>
      </c>
      <c r="T27" s="5">
        <v>5059.3383439523495</v>
      </c>
      <c r="U27" s="5">
        <v>6415.8527776548735</v>
      </c>
      <c r="V27" s="5">
        <v>10314.252669400295</v>
      </c>
      <c r="W27" s="5">
        <v>11125.965113114644</v>
      </c>
    </row>
    <row r="28" spans="1:27">
      <c r="A28" s="6" t="s">
        <v>127</v>
      </c>
      <c r="B28" s="6" t="s">
        <v>121</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102" t="s">
        <v>149</v>
      </c>
      <c r="B29" s="102"/>
      <c r="C29" s="17">
        <v>60541.298072284015</v>
      </c>
      <c r="D29" s="17">
        <v>59148.532210963509</v>
      </c>
      <c r="E29" s="17">
        <v>54219.450645191231</v>
      </c>
      <c r="F29" s="17">
        <v>53193.243474276547</v>
      </c>
      <c r="G29" s="17">
        <v>52028.558220733343</v>
      </c>
      <c r="H29" s="17">
        <v>51144.310626473947</v>
      </c>
      <c r="I29" s="17">
        <v>52512.915341859552</v>
      </c>
      <c r="J29" s="17">
        <v>52936.319339650392</v>
      </c>
      <c r="K29" s="17">
        <v>44577.589416048933</v>
      </c>
      <c r="L29" s="17">
        <v>46695.501848667715</v>
      </c>
      <c r="M29" s="17">
        <v>46115.653565466251</v>
      </c>
      <c r="N29" s="17">
        <v>42537.431774599063</v>
      </c>
      <c r="O29" s="17">
        <v>43956.851936903811</v>
      </c>
      <c r="P29" s="17">
        <v>43989.694328370315</v>
      </c>
      <c r="Q29" s="17">
        <v>45666.03839623207</v>
      </c>
      <c r="R29" s="17">
        <v>45662.052157094135</v>
      </c>
      <c r="S29" s="17">
        <v>46442.046765204461</v>
      </c>
      <c r="T29" s="17">
        <v>45917.177894329201</v>
      </c>
      <c r="U29" s="17">
        <v>48099.645105074502</v>
      </c>
      <c r="V29" s="17">
        <v>51314.134662464479</v>
      </c>
      <c r="W29" s="17">
        <v>49901.726908657656</v>
      </c>
    </row>
    <row r="30" spans="1:27">
      <c r="A30" s="6" t="s">
        <v>127</v>
      </c>
      <c r="B30" s="6" t="s">
        <v>123</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102" t="s">
        <v>143</v>
      </c>
      <c r="B31" s="102"/>
      <c r="C31" s="17">
        <v>60541.298072284015</v>
      </c>
      <c r="D31" s="17">
        <v>59148.532210963509</v>
      </c>
      <c r="E31" s="17">
        <v>54219.450645191231</v>
      </c>
      <c r="F31" s="17">
        <v>53193.341267359574</v>
      </c>
      <c r="G31" s="17">
        <v>52028.558220733343</v>
      </c>
      <c r="H31" s="17">
        <v>51144.310626473947</v>
      </c>
      <c r="I31" s="17">
        <v>52512.915341859552</v>
      </c>
      <c r="J31" s="17">
        <v>52936.413178915966</v>
      </c>
      <c r="K31" s="17">
        <v>44577.623501666385</v>
      </c>
      <c r="L31" s="17">
        <v>46695.501848667715</v>
      </c>
      <c r="M31" s="17">
        <v>46115.653565466251</v>
      </c>
      <c r="N31" s="17">
        <v>42538.105641577902</v>
      </c>
      <c r="O31" s="17">
        <v>43957.141682643363</v>
      </c>
      <c r="P31" s="17">
        <v>43989.988378702095</v>
      </c>
      <c r="Q31" s="17">
        <v>45666.724422137566</v>
      </c>
      <c r="R31" s="17">
        <v>45662.644828331533</v>
      </c>
      <c r="S31" s="17">
        <v>46442.745741442362</v>
      </c>
      <c r="T31" s="17">
        <v>45918.005890696193</v>
      </c>
      <c r="U31" s="17">
        <v>48100.154092760517</v>
      </c>
      <c r="V31" s="17">
        <v>51314.134662464479</v>
      </c>
      <c r="W31" s="17">
        <v>49902.22070299444</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48820.519818725428</v>
      </c>
      <c r="D34" s="5">
        <v>45482.330498264113</v>
      </c>
      <c r="E34" s="5">
        <v>51410.818037729812</v>
      </c>
      <c r="F34" s="5">
        <v>48850.666858786237</v>
      </c>
      <c r="G34" s="5">
        <v>48818.252202747353</v>
      </c>
      <c r="H34" s="5">
        <v>48719.540556757565</v>
      </c>
      <c r="I34" s="5">
        <v>50118.823945312884</v>
      </c>
      <c r="J34" s="5">
        <v>48170.642151406508</v>
      </c>
      <c r="K34" s="5">
        <v>39321.46765153217</v>
      </c>
      <c r="L34" s="5">
        <v>40174.911232238395</v>
      </c>
      <c r="M34" s="5">
        <v>39417.690292041407</v>
      </c>
      <c r="N34" s="5">
        <v>48030.008695346405</v>
      </c>
      <c r="O34" s="5">
        <v>48650.375436121365</v>
      </c>
      <c r="P34" s="5">
        <v>47371.729318921978</v>
      </c>
      <c r="Q34" s="5">
        <v>45195.394898436411</v>
      </c>
      <c r="R34" s="5">
        <v>43576.161056655234</v>
      </c>
      <c r="S34" s="5">
        <v>45246.558598525007</v>
      </c>
      <c r="T34" s="5">
        <v>45613.051571248077</v>
      </c>
      <c r="U34" s="5">
        <v>46521.430360328326</v>
      </c>
      <c r="V34" s="5">
        <v>44853.013099916308</v>
      </c>
      <c r="W34" s="5">
        <v>42177.520671801067</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1176.4338360000161</v>
      </c>
      <c r="D36" s="5">
        <v>1176.4338360000165</v>
      </c>
      <c r="E36" s="5">
        <v>1346.3869248000444</v>
      </c>
      <c r="F36" s="5">
        <v>1309.0435920000632</v>
      </c>
      <c r="G36" s="5">
        <v>1309.0435920000559</v>
      </c>
      <c r="H36" s="5">
        <v>1309.0435920000566</v>
      </c>
      <c r="I36" s="5">
        <v>1312.6300128000548</v>
      </c>
      <c r="J36" s="5">
        <v>1258.4545920000537</v>
      </c>
      <c r="K36" s="5">
        <v>1258.4545920000537</v>
      </c>
      <c r="L36" s="5">
        <v>1258.4545920000528</v>
      </c>
      <c r="M36" s="5">
        <v>1261.902412800054</v>
      </c>
      <c r="N36" s="5">
        <v>1258.4545920000539</v>
      </c>
      <c r="O36" s="5">
        <v>1258.4545920000546</v>
      </c>
      <c r="P36" s="5">
        <v>1258.4545920000601</v>
      </c>
      <c r="Q36" s="5">
        <v>1274.4697752844031</v>
      </c>
      <c r="R36" s="5">
        <v>1272.2451877503631</v>
      </c>
      <c r="S36" s="5">
        <v>2919.8499673597189</v>
      </c>
      <c r="T36" s="5">
        <v>1296.9224864472426</v>
      </c>
      <c r="U36" s="5">
        <v>1281.0423006404712</v>
      </c>
      <c r="V36" s="5">
        <v>1752.0916394939081</v>
      </c>
      <c r="W36" s="5">
        <v>1242.1242000000532</v>
      </c>
    </row>
    <row r="37" spans="1:23">
      <c r="A37" s="6" t="s">
        <v>144</v>
      </c>
      <c r="B37" s="6" t="s">
        <v>115</v>
      </c>
      <c r="C37" s="5">
        <v>1.35148188928574E-2</v>
      </c>
      <c r="D37" s="5">
        <v>0</v>
      </c>
      <c r="E37" s="5">
        <v>0.29528028024743658</v>
      </c>
      <c r="F37" s="5">
        <v>4.1038591795713586</v>
      </c>
      <c r="G37" s="5">
        <v>0.43638069708909893</v>
      </c>
      <c r="H37" s="5">
        <v>0.84076309069804767</v>
      </c>
      <c r="I37" s="5">
        <v>0</v>
      </c>
      <c r="J37" s="5">
        <v>16.975523470371797</v>
      </c>
      <c r="K37" s="5">
        <v>0.46003570634988816</v>
      </c>
      <c r="L37" s="5">
        <v>0</v>
      </c>
      <c r="M37" s="5">
        <v>0</v>
      </c>
      <c r="N37" s="5">
        <v>0</v>
      </c>
      <c r="O37" s="5">
        <v>0.42913453015247499</v>
      </c>
      <c r="P37" s="5">
        <v>6.1230451691544516</v>
      </c>
      <c r="Q37" s="5">
        <v>7.6658928470929171</v>
      </c>
      <c r="R37" s="5">
        <v>8.875680023908517</v>
      </c>
      <c r="S37" s="5">
        <v>2.559624165219172</v>
      </c>
      <c r="T37" s="5">
        <v>19.99806541789917</v>
      </c>
      <c r="U37" s="5">
        <v>9.9068080455030305</v>
      </c>
      <c r="V37" s="5">
        <v>11.474769705538996</v>
      </c>
      <c r="W37" s="5">
        <v>14.962320264039574</v>
      </c>
    </row>
    <row r="38" spans="1:23">
      <c r="A38" s="6" t="s">
        <v>144</v>
      </c>
      <c r="B38" s="6" t="s">
        <v>116</v>
      </c>
      <c r="C38" s="5">
        <v>678.47991590994559</v>
      </c>
      <c r="D38" s="5">
        <v>674.88096320994691</v>
      </c>
      <c r="E38" s="5">
        <v>671.28201048994902</v>
      </c>
      <c r="F38" s="5">
        <v>667.68305777994942</v>
      </c>
      <c r="G38" s="5">
        <v>664.08410507995052</v>
      </c>
      <c r="H38" s="5">
        <v>660.48515235995228</v>
      </c>
      <c r="I38" s="5">
        <v>656.88619965995201</v>
      </c>
      <c r="J38" s="5">
        <v>653.28724693994889</v>
      </c>
      <c r="K38" s="5">
        <v>649.68829423995044</v>
      </c>
      <c r="L38" s="5">
        <v>646.08934151995231</v>
      </c>
      <c r="M38" s="5">
        <v>642.49038880995295</v>
      </c>
      <c r="N38" s="5">
        <v>638.89143609995699</v>
      </c>
      <c r="O38" s="5">
        <v>635.29248338995717</v>
      </c>
      <c r="P38" s="5">
        <v>631.6935306899577</v>
      </c>
      <c r="Q38" s="5">
        <v>628.09457796995844</v>
      </c>
      <c r="R38" s="5">
        <v>624.49562525995987</v>
      </c>
      <c r="S38" s="5">
        <v>233.93106657999053</v>
      </c>
      <c r="T38" s="5">
        <v>232.57511334998972</v>
      </c>
      <c r="U38" s="5">
        <v>231.21916012999043</v>
      </c>
      <c r="V38" s="5">
        <v>229.86320689999053</v>
      </c>
      <c r="W38" s="5">
        <v>228.50725366999038</v>
      </c>
    </row>
    <row r="39" spans="1:23">
      <c r="A39" s="6" t="s">
        <v>144</v>
      </c>
      <c r="B39" s="6" t="s">
        <v>117</v>
      </c>
      <c r="C39" s="5">
        <v>11.553178820273372</v>
      </c>
      <c r="D39" s="5">
        <v>24.842662934898872</v>
      </c>
      <c r="E39" s="5">
        <v>20.779315997790913</v>
      </c>
      <c r="F39" s="5">
        <v>44.228217675197023</v>
      </c>
      <c r="G39" s="5">
        <v>28.647735627644273</v>
      </c>
      <c r="H39" s="5">
        <v>29.440063598106001</v>
      </c>
      <c r="I39" s="5">
        <v>28.842561572321987</v>
      </c>
      <c r="J39" s="5">
        <v>38.443521519109936</v>
      </c>
      <c r="K39" s="5">
        <v>49.022729636410673</v>
      </c>
      <c r="L39" s="5">
        <v>56.666457260665588</v>
      </c>
      <c r="M39" s="5">
        <v>93.582916140401338</v>
      </c>
      <c r="N39" s="5">
        <v>73.962476761586259</v>
      </c>
      <c r="O39" s="5">
        <v>83.413198965608956</v>
      </c>
      <c r="P39" s="5">
        <v>93.034219708183969</v>
      </c>
      <c r="Q39" s="5">
        <v>316.14550894104514</v>
      </c>
      <c r="R39" s="5">
        <v>241.60609594777139</v>
      </c>
      <c r="S39" s="5">
        <v>461.92351656547663</v>
      </c>
      <c r="T39" s="5">
        <v>567.77739743460415</v>
      </c>
      <c r="U39" s="5">
        <v>688.35942140613406</v>
      </c>
      <c r="V39" s="5">
        <v>738.05395113003851</v>
      </c>
      <c r="W39" s="5">
        <v>568.34637140851373</v>
      </c>
    </row>
    <row r="40" spans="1:23">
      <c r="A40" s="6" t="s">
        <v>144</v>
      </c>
      <c r="B40" s="6" t="s">
        <v>118</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144</v>
      </c>
      <c r="B41" s="6" t="s">
        <v>119</v>
      </c>
      <c r="C41" s="5">
        <v>2306.7853905463608</v>
      </c>
      <c r="D41" s="5">
        <v>4232.8419722082281</v>
      </c>
      <c r="E41" s="5">
        <v>4120.3903085758229</v>
      </c>
      <c r="F41" s="5">
        <v>4069.4232643710561</v>
      </c>
      <c r="G41" s="5">
        <v>4240.3957730248667</v>
      </c>
      <c r="H41" s="5">
        <v>4513.6547211944562</v>
      </c>
      <c r="I41" s="5">
        <v>4229.2525279055499</v>
      </c>
      <c r="J41" s="5">
        <v>4285.4271101323066</v>
      </c>
      <c r="K41" s="5">
        <v>4232.8588951893498</v>
      </c>
      <c r="L41" s="5">
        <v>4234.5289884493568</v>
      </c>
      <c r="M41" s="5">
        <v>4073.4224396302047</v>
      </c>
      <c r="N41" s="5">
        <v>4224.1301301810272</v>
      </c>
      <c r="O41" s="5">
        <v>4109.8884300176705</v>
      </c>
      <c r="P41" s="5">
        <v>4101.1030324834437</v>
      </c>
      <c r="Q41" s="5">
        <v>4990.7411177091535</v>
      </c>
      <c r="R41" s="5">
        <v>5241.5046482043281</v>
      </c>
      <c r="S41" s="5">
        <v>7562.9284031409852</v>
      </c>
      <c r="T41" s="5">
        <v>7325.8108304269017</v>
      </c>
      <c r="U41" s="5">
        <v>7442.1652516157174</v>
      </c>
      <c r="V41" s="5">
        <v>9937.9858330003117</v>
      </c>
      <c r="W41" s="5">
        <v>9804.4433917469159</v>
      </c>
    </row>
    <row r="42" spans="1:23">
      <c r="A42" s="6" t="s">
        <v>144</v>
      </c>
      <c r="B42" s="6" t="s">
        <v>120</v>
      </c>
      <c r="C42" s="5">
        <v>5005.2817667329782</v>
      </c>
      <c r="D42" s="5">
        <v>6213.3795789951209</v>
      </c>
      <c r="E42" s="5">
        <v>6131.1274016582402</v>
      </c>
      <c r="F42" s="5">
        <v>6118.845671544972</v>
      </c>
      <c r="G42" s="5">
        <v>6224.2792601041183</v>
      </c>
      <c r="H42" s="5">
        <v>6257.3289070332385</v>
      </c>
      <c r="I42" s="5">
        <v>6251.2102380931719</v>
      </c>
      <c r="J42" s="5">
        <v>5157.2844592717629</v>
      </c>
      <c r="K42" s="5">
        <v>5729.0627372482913</v>
      </c>
      <c r="L42" s="5">
        <v>5862.2479917125693</v>
      </c>
      <c r="M42" s="5">
        <v>6050.04596049061</v>
      </c>
      <c r="N42" s="5">
        <v>6249.479534859719</v>
      </c>
      <c r="O42" s="5">
        <v>6143.5995248371892</v>
      </c>
      <c r="P42" s="5">
        <v>6114.4919615448498</v>
      </c>
      <c r="Q42" s="5">
        <v>5986.770033913157</v>
      </c>
      <c r="R42" s="5">
        <v>5973.9656911111724</v>
      </c>
      <c r="S42" s="5">
        <v>5849.349484309394</v>
      </c>
      <c r="T42" s="5">
        <v>4833.3953101947609</v>
      </c>
      <c r="U42" s="5">
        <v>5391.4265703548008</v>
      </c>
      <c r="V42" s="5">
        <v>5483.7394319676987</v>
      </c>
      <c r="W42" s="5">
        <v>5652.4132134598049</v>
      </c>
    </row>
    <row r="43" spans="1:23">
      <c r="A43" s="6" t="s">
        <v>144</v>
      </c>
      <c r="B43" s="6" t="s">
        <v>121</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102" t="s">
        <v>149</v>
      </c>
      <c r="B44" s="102"/>
      <c r="C44" s="17">
        <v>62683.679769068527</v>
      </c>
      <c r="D44" s="17">
        <v>62555.805456812719</v>
      </c>
      <c r="E44" s="17">
        <v>68563.820240313609</v>
      </c>
      <c r="F44" s="17">
        <v>66106.902389546347</v>
      </c>
      <c r="G44" s="17">
        <v>66576.082724928929</v>
      </c>
      <c r="H44" s="17">
        <v>67013.263681898359</v>
      </c>
      <c r="I44" s="17">
        <v>68364.197855055812</v>
      </c>
      <c r="J44" s="17">
        <v>65558.731721469245</v>
      </c>
      <c r="K44" s="17">
        <v>57436.595409735761</v>
      </c>
      <c r="L44" s="17">
        <v>58651.860807669822</v>
      </c>
      <c r="M44" s="17">
        <v>58176.265662702317</v>
      </c>
      <c r="N44" s="17">
        <v>67383.206081939556</v>
      </c>
      <c r="O44" s="17">
        <v>68048.231682642188</v>
      </c>
      <c r="P44" s="17">
        <v>66999.842017886142</v>
      </c>
      <c r="Q44" s="17">
        <v>65885.883153164672</v>
      </c>
      <c r="R44" s="17">
        <v>64763.365636927963</v>
      </c>
      <c r="S44" s="17">
        <v>70140.190986178815</v>
      </c>
      <c r="T44" s="17">
        <v>67912.079533441574</v>
      </c>
      <c r="U44" s="17">
        <v>69750.835193571213</v>
      </c>
      <c r="V44" s="17">
        <v>71427.632806771551</v>
      </c>
      <c r="W44" s="17">
        <v>68601.041841693659</v>
      </c>
    </row>
    <row r="45" spans="1:23">
      <c r="A45" s="6" t="s">
        <v>144</v>
      </c>
      <c r="B45" s="6" t="s">
        <v>123</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102" t="s">
        <v>143</v>
      </c>
      <c r="B46" s="102"/>
      <c r="C46" s="17">
        <v>62683.679769068527</v>
      </c>
      <c r="D46" s="17">
        <v>62555.805456812719</v>
      </c>
      <c r="E46" s="17">
        <v>68563.820240313609</v>
      </c>
      <c r="F46" s="17">
        <v>66106.902389546347</v>
      </c>
      <c r="G46" s="17">
        <v>66576.082724928929</v>
      </c>
      <c r="H46" s="17">
        <v>67013.263681898359</v>
      </c>
      <c r="I46" s="17">
        <v>68364.197855055812</v>
      </c>
      <c r="J46" s="17">
        <v>65558.731721469245</v>
      </c>
      <c r="K46" s="17">
        <v>57436.595409735761</v>
      </c>
      <c r="L46" s="17">
        <v>58651.860807669822</v>
      </c>
      <c r="M46" s="17">
        <v>58176.265662702317</v>
      </c>
      <c r="N46" s="17">
        <v>67383.206081939556</v>
      </c>
      <c r="O46" s="17">
        <v>68048.231682642188</v>
      </c>
      <c r="P46" s="17">
        <v>66999.842017886142</v>
      </c>
      <c r="Q46" s="17">
        <v>65886.024554387463</v>
      </c>
      <c r="R46" s="17">
        <v>64763.447078825571</v>
      </c>
      <c r="S46" s="17">
        <v>70140.190986178815</v>
      </c>
      <c r="T46" s="17">
        <v>67912.079533441574</v>
      </c>
      <c r="U46" s="17">
        <v>69751.097031421756</v>
      </c>
      <c r="V46" s="17">
        <v>71427.632806771551</v>
      </c>
      <c r="W46" s="17">
        <v>68601.041841693659</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28253.114134100339</v>
      </c>
      <c r="D50" s="5">
        <v>32545.761778942331</v>
      </c>
      <c r="E50" s="5">
        <v>32305.555470899133</v>
      </c>
      <c r="F50" s="5">
        <v>32137.419152457071</v>
      </c>
      <c r="G50" s="5">
        <v>30864.754051952652</v>
      </c>
      <c r="H50" s="5">
        <v>29358.194116172937</v>
      </c>
      <c r="I50" s="5">
        <v>32258.945071962851</v>
      </c>
      <c r="J50" s="5">
        <v>27951.432273101746</v>
      </c>
      <c r="K50" s="5">
        <v>27194.449350334202</v>
      </c>
      <c r="L50" s="5">
        <v>26856.356599674378</v>
      </c>
      <c r="M50" s="5">
        <v>22254.886144328648</v>
      </c>
      <c r="N50" s="5">
        <v>22839.852001732736</v>
      </c>
      <c r="O50" s="5">
        <v>22931.626109226458</v>
      </c>
      <c r="P50" s="5">
        <v>22382.085161761774</v>
      </c>
      <c r="Q50" s="5">
        <v>24606.45292829573</v>
      </c>
      <c r="R50" s="5">
        <v>24315.836266884191</v>
      </c>
      <c r="S50" s="5">
        <v>24301.553854928257</v>
      </c>
      <c r="T50" s="5">
        <v>24687.157223014146</v>
      </c>
      <c r="U50" s="5">
        <v>24614.433374606633</v>
      </c>
      <c r="V50" s="5">
        <v>24181.593577478448</v>
      </c>
      <c r="W50" s="5">
        <v>23935.379912437504</v>
      </c>
    </row>
    <row r="51" spans="1:23">
      <c r="A51" s="6" t="s">
        <v>145</v>
      </c>
      <c r="B51" s="6" t="s">
        <v>114</v>
      </c>
      <c r="C51" s="5">
        <v>15.287550684092706</v>
      </c>
      <c r="D51" s="5">
        <v>9.0398912287768756</v>
      </c>
      <c r="E51" s="5">
        <v>4.6224249064057368</v>
      </c>
      <c r="F51" s="5">
        <v>4.3092491873866114</v>
      </c>
      <c r="G51" s="5">
        <v>7.6217761398959762</v>
      </c>
      <c r="H51" s="5">
        <v>1.748357617839827</v>
      </c>
      <c r="I51" s="5">
        <v>1.783783623447504</v>
      </c>
      <c r="J51" s="5">
        <v>3.6336680136791704</v>
      </c>
      <c r="K51" s="5">
        <v>4.8452462457842218</v>
      </c>
      <c r="L51" s="5">
        <v>3.5217698087456482</v>
      </c>
      <c r="M51" s="5">
        <v>8.5531457000013926</v>
      </c>
      <c r="N51" s="5">
        <v>5.1511877450225798</v>
      </c>
      <c r="O51" s="5">
        <v>5.1110661290066091</v>
      </c>
      <c r="P51" s="5">
        <v>5.741074324733658</v>
      </c>
      <c r="Q51" s="5">
        <v>16.606771062164196</v>
      </c>
      <c r="R51" s="5">
        <v>16.881705750093783</v>
      </c>
      <c r="S51" s="5">
        <v>273.39589212576141</v>
      </c>
      <c r="T51" s="5">
        <v>32.731900288156737</v>
      </c>
      <c r="U51" s="5">
        <v>0</v>
      </c>
      <c r="V51" s="5">
        <v>0</v>
      </c>
      <c r="W51" s="5">
        <v>0</v>
      </c>
    </row>
    <row r="52" spans="1:23">
      <c r="A52" s="6" t="s">
        <v>145</v>
      </c>
      <c r="B52" s="6" t="s">
        <v>115</v>
      </c>
      <c r="C52" s="5">
        <v>15.024469242049955</v>
      </c>
      <c r="D52" s="5">
        <v>6.1462315474799949</v>
      </c>
      <c r="E52" s="5">
        <v>3.1788833064623283</v>
      </c>
      <c r="F52" s="5">
        <v>0.15312489042289548</v>
      </c>
      <c r="G52" s="5">
        <v>6.3599060550366806</v>
      </c>
      <c r="H52" s="5">
        <v>0.56392639853716797</v>
      </c>
      <c r="I52" s="5">
        <v>0.79634483070722251</v>
      </c>
      <c r="J52" s="5">
        <v>2.0534830591375379</v>
      </c>
      <c r="K52" s="5">
        <v>3.5042615762245224</v>
      </c>
      <c r="L52" s="5">
        <v>3.0610914994237288</v>
      </c>
      <c r="M52" s="5">
        <v>10.31769619307059</v>
      </c>
      <c r="N52" s="5">
        <v>4.7129792399091119</v>
      </c>
      <c r="O52" s="5">
        <v>1.7982661764265673</v>
      </c>
      <c r="P52" s="5">
        <v>4.4918426746338911</v>
      </c>
      <c r="Q52" s="5">
        <v>16.300111020694516</v>
      </c>
      <c r="R52" s="5">
        <v>12.323348264839105</v>
      </c>
      <c r="S52" s="5">
        <v>24.131808119915028</v>
      </c>
      <c r="T52" s="5">
        <v>29.483066473528904</v>
      </c>
      <c r="U52" s="5">
        <v>26.383843526947825</v>
      </c>
      <c r="V52" s="5">
        <v>47.40537569019309</v>
      </c>
      <c r="W52" s="5">
        <v>22.906314165935147</v>
      </c>
    </row>
    <row r="53" spans="1:23">
      <c r="A53" s="6" t="s">
        <v>145</v>
      </c>
      <c r="B53" s="6" t="s">
        <v>116</v>
      </c>
      <c r="C53" s="5">
        <v>3081.6584722196749</v>
      </c>
      <c r="D53" s="5">
        <v>2847.4898313311173</v>
      </c>
      <c r="E53" s="5">
        <v>2690.2460631924064</v>
      </c>
      <c r="F53" s="5">
        <v>3378.2526184909934</v>
      </c>
      <c r="G53" s="5">
        <v>2610.0134357707193</v>
      </c>
      <c r="H53" s="5">
        <v>2999.9261847197076</v>
      </c>
      <c r="I53" s="5">
        <v>1810.9996660988263</v>
      </c>
      <c r="J53" s="5">
        <v>3645.3172602957352</v>
      </c>
      <c r="K53" s="5">
        <v>3416.9285142968938</v>
      </c>
      <c r="L53" s="5">
        <v>2683.0017178516364</v>
      </c>
      <c r="M53" s="5">
        <v>2918.9201464693419</v>
      </c>
      <c r="N53" s="5">
        <v>2695.641108301139</v>
      </c>
      <c r="O53" s="5">
        <v>2544.6594878299165</v>
      </c>
      <c r="P53" s="5">
        <v>3196.1576667573731</v>
      </c>
      <c r="Q53" s="5">
        <v>2469.4005750127262</v>
      </c>
      <c r="R53" s="5">
        <v>2836.4616097077387</v>
      </c>
      <c r="S53" s="5">
        <v>1710.9260189720621</v>
      </c>
      <c r="T53" s="5">
        <v>3444.4971081201347</v>
      </c>
      <c r="U53" s="5">
        <v>3230.4865525531036</v>
      </c>
      <c r="V53" s="5">
        <v>2533.548760110546</v>
      </c>
      <c r="W53" s="5">
        <v>2754.7293221973264</v>
      </c>
    </row>
    <row r="54" spans="1:23">
      <c r="A54" s="6" t="s">
        <v>145</v>
      </c>
      <c r="B54" s="6" t="s">
        <v>117</v>
      </c>
      <c r="C54" s="5">
        <v>16.287015446096675</v>
      </c>
      <c r="D54" s="5">
        <v>32.374563793249116</v>
      </c>
      <c r="E54" s="5">
        <v>25.066015546006344</v>
      </c>
      <c r="F54" s="5">
        <v>30.828533963286993</v>
      </c>
      <c r="G54" s="5">
        <v>31.692449659177001</v>
      </c>
      <c r="H54" s="5">
        <v>33.986429737003114</v>
      </c>
      <c r="I54" s="5">
        <v>31.616071971991175</v>
      </c>
      <c r="J54" s="5">
        <v>15.061222469531275</v>
      </c>
      <c r="K54" s="5">
        <v>15.331295080692925</v>
      </c>
      <c r="L54" s="5">
        <v>29.732957660464429</v>
      </c>
      <c r="M54" s="5">
        <v>35.2337996487514</v>
      </c>
      <c r="N54" s="5">
        <v>164.6085583024315</v>
      </c>
      <c r="O54" s="5">
        <v>153.75967799141912</v>
      </c>
      <c r="P54" s="5">
        <v>274.67571077689024</v>
      </c>
      <c r="Q54" s="5">
        <v>287.26696761937256</v>
      </c>
      <c r="R54" s="5">
        <v>297.66065934542831</v>
      </c>
      <c r="S54" s="5">
        <v>276.28430227962497</v>
      </c>
      <c r="T54" s="5">
        <v>279.2670294400445</v>
      </c>
      <c r="U54" s="5">
        <v>280.02520231741426</v>
      </c>
      <c r="V54" s="5">
        <v>283.35094499023307</v>
      </c>
      <c r="W54" s="5">
        <v>1203.43192565711</v>
      </c>
    </row>
    <row r="55" spans="1:23">
      <c r="A55" s="6" t="s">
        <v>145</v>
      </c>
      <c r="B55" s="6" t="s">
        <v>118</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145</v>
      </c>
      <c r="B56" s="6" t="s">
        <v>119</v>
      </c>
      <c r="C56" s="5">
        <v>12910.939870664539</v>
      </c>
      <c r="D56" s="5">
        <v>12436.37389077747</v>
      </c>
      <c r="E56" s="5">
        <v>12472.129417890477</v>
      </c>
      <c r="F56" s="5">
        <v>13480.170327543769</v>
      </c>
      <c r="G56" s="5">
        <v>15162.309221014148</v>
      </c>
      <c r="H56" s="5">
        <v>15564.470566100914</v>
      </c>
      <c r="I56" s="5">
        <v>15646.035096787913</v>
      </c>
      <c r="J56" s="5">
        <v>16507.317026341119</v>
      </c>
      <c r="K56" s="5">
        <v>17907.85757587737</v>
      </c>
      <c r="L56" s="5">
        <v>17500.705011598082</v>
      </c>
      <c r="M56" s="5">
        <v>19640.543247997375</v>
      </c>
      <c r="N56" s="5">
        <v>17336.88258248644</v>
      </c>
      <c r="O56" s="5">
        <v>17125.266025427849</v>
      </c>
      <c r="P56" s="5">
        <v>17814.139312911841</v>
      </c>
      <c r="Q56" s="5">
        <v>18942.313060269891</v>
      </c>
      <c r="R56" s="5">
        <v>18575.792777010502</v>
      </c>
      <c r="S56" s="5">
        <v>17436.301391893503</v>
      </c>
      <c r="T56" s="5">
        <v>16717.928946560827</v>
      </c>
      <c r="U56" s="5">
        <v>16798.102569586368</v>
      </c>
      <c r="V56" s="5">
        <v>15245.628264990373</v>
      </c>
      <c r="W56" s="5">
        <v>17345.686574731339</v>
      </c>
    </row>
    <row r="57" spans="1:23">
      <c r="A57" s="6" t="s">
        <v>145</v>
      </c>
      <c r="B57" s="6" t="s">
        <v>120</v>
      </c>
      <c r="C57" s="5">
        <v>2277.0261118926469</v>
      </c>
      <c r="D57" s="5">
        <v>2452.2245530073142</v>
      </c>
      <c r="E57" s="5">
        <v>2345.6043845089225</v>
      </c>
      <c r="F57" s="5">
        <v>2827.3189611832177</v>
      </c>
      <c r="G57" s="5">
        <v>3128.1967753079139</v>
      </c>
      <c r="H57" s="5">
        <v>3480.3951343335348</v>
      </c>
      <c r="I57" s="5">
        <v>3761.2243385749493</v>
      </c>
      <c r="J57" s="5">
        <v>3600.3079843954556</v>
      </c>
      <c r="K57" s="5">
        <v>3929.2421801885557</v>
      </c>
      <c r="L57" s="5">
        <v>3920.8488012194916</v>
      </c>
      <c r="M57" s="5">
        <v>3895.974939756808</v>
      </c>
      <c r="N57" s="5">
        <v>4204.2690385573906</v>
      </c>
      <c r="O57" s="5">
        <v>3993.948227365463</v>
      </c>
      <c r="P57" s="5">
        <v>3906.7564879694924</v>
      </c>
      <c r="Q57" s="5">
        <v>4116.3484316648264</v>
      </c>
      <c r="R57" s="5">
        <v>4188.5897204882231</v>
      </c>
      <c r="S57" s="5">
        <v>4204.339511125243</v>
      </c>
      <c r="T57" s="5">
        <v>3832.1744938733955</v>
      </c>
      <c r="U57" s="5">
        <v>3930.4544334045177</v>
      </c>
      <c r="V57" s="5">
        <v>3912.8629416743815</v>
      </c>
      <c r="W57" s="5">
        <v>3883.2702075626494</v>
      </c>
    </row>
    <row r="58" spans="1:23">
      <c r="A58" s="6" t="s">
        <v>145</v>
      </c>
      <c r="B58" s="6" t="s">
        <v>121</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102" t="s">
        <v>149</v>
      </c>
      <c r="B59" s="102"/>
      <c r="C59" s="17">
        <v>49405.963094062543</v>
      </c>
      <c r="D59" s="17">
        <v>53187.168951983185</v>
      </c>
      <c r="E59" s="17">
        <v>52752.407572838914</v>
      </c>
      <c r="F59" s="17">
        <v>54795.525561070659</v>
      </c>
      <c r="G59" s="17">
        <v>54792.904158428268</v>
      </c>
      <c r="H59" s="17">
        <v>54475.155863215063</v>
      </c>
      <c r="I59" s="17">
        <v>56635.123406094484</v>
      </c>
      <c r="J59" s="17">
        <v>54952.757418779773</v>
      </c>
      <c r="K59" s="17">
        <v>55781.513906780834</v>
      </c>
      <c r="L59" s="17">
        <v>54410.693976051756</v>
      </c>
      <c r="M59" s="17">
        <v>52394.77566168124</v>
      </c>
      <c r="N59" s="17">
        <v>51010.613235494333</v>
      </c>
      <c r="O59" s="17">
        <v>50771.312392908418</v>
      </c>
      <c r="P59" s="17">
        <v>51689.282012330143</v>
      </c>
      <c r="Q59" s="17">
        <v>54765.423409085626</v>
      </c>
      <c r="R59" s="17">
        <v>54743.147692518185</v>
      </c>
      <c r="S59" s="17">
        <v>52908.11292899734</v>
      </c>
      <c r="T59" s="17">
        <v>53878.456432236984</v>
      </c>
      <c r="U59" s="17">
        <v>53917.940605766373</v>
      </c>
      <c r="V59" s="17">
        <v>51467.170957085538</v>
      </c>
      <c r="W59" s="17">
        <v>53746.171522217555</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102" t="s">
        <v>143</v>
      </c>
      <c r="B61" s="102"/>
      <c r="C61" s="17">
        <v>49405.963094062543</v>
      </c>
      <c r="D61" s="17">
        <v>53187.168951983185</v>
      </c>
      <c r="E61" s="17">
        <v>52752.407572838914</v>
      </c>
      <c r="F61" s="17">
        <v>54795.525561070659</v>
      </c>
      <c r="G61" s="17">
        <v>54792.904158428268</v>
      </c>
      <c r="H61" s="17">
        <v>54475.155863215063</v>
      </c>
      <c r="I61" s="17">
        <v>56635.123406094484</v>
      </c>
      <c r="J61" s="17">
        <v>54952.757418779773</v>
      </c>
      <c r="K61" s="17">
        <v>55781.513906780834</v>
      </c>
      <c r="L61" s="17">
        <v>54410.693976051756</v>
      </c>
      <c r="M61" s="17">
        <v>52394.77566168124</v>
      </c>
      <c r="N61" s="17">
        <v>51010.613235494333</v>
      </c>
      <c r="O61" s="17">
        <v>50771.312392908418</v>
      </c>
      <c r="P61" s="17">
        <v>51689.282012330143</v>
      </c>
      <c r="Q61" s="17">
        <v>54765.674718374357</v>
      </c>
      <c r="R61" s="17">
        <v>54743.147692518185</v>
      </c>
      <c r="S61" s="17">
        <v>52908.11292899734</v>
      </c>
      <c r="T61" s="17">
        <v>53878.71286570646</v>
      </c>
      <c r="U61" s="17">
        <v>53918.374474085584</v>
      </c>
      <c r="V61" s="17">
        <v>51467.170957085538</v>
      </c>
      <c r="W61" s="17">
        <v>53746.613758632273</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1878.7532080335388</v>
      </c>
      <c r="D66" s="5">
        <v>1869.4558281721879</v>
      </c>
      <c r="E66" s="5">
        <v>1502.1185302213869</v>
      </c>
      <c r="F66" s="5">
        <v>547.49999999123497</v>
      </c>
      <c r="G66" s="5">
        <v>547.49999999123565</v>
      </c>
      <c r="H66" s="5">
        <v>547.49999999123486</v>
      </c>
      <c r="I66" s="5">
        <v>548.99999999121269</v>
      </c>
      <c r="J66" s="5">
        <v>547.49999999123736</v>
      </c>
      <c r="K66" s="5">
        <v>547.49999999123622</v>
      </c>
      <c r="L66" s="5">
        <v>547.49999999123702</v>
      </c>
      <c r="M66" s="5">
        <v>548.99999999121235</v>
      </c>
      <c r="N66" s="5">
        <v>547.49999999123656</v>
      </c>
      <c r="O66" s="5">
        <v>547.499999991236</v>
      </c>
      <c r="P66" s="5">
        <v>547.49999999123372</v>
      </c>
      <c r="Q66" s="5">
        <v>581.09004189399423</v>
      </c>
      <c r="R66" s="5">
        <v>463.40399999123571</v>
      </c>
      <c r="S66" s="5">
        <v>0</v>
      </c>
      <c r="T66" s="5">
        <v>0</v>
      </c>
      <c r="U66" s="5">
        <v>0</v>
      </c>
      <c r="V66" s="5">
        <v>0</v>
      </c>
      <c r="W66" s="5">
        <v>0</v>
      </c>
    </row>
    <row r="67" spans="1:23">
      <c r="A67" s="6" t="s">
        <v>146</v>
      </c>
      <c r="B67" s="6" t="s">
        <v>115</v>
      </c>
      <c r="C67" s="5">
        <v>54.72752081429725</v>
      </c>
      <c r="D67" s="5">
        <v>67.647609072308796</v>
      </c>
      <c r="E67" s="5">
        <v>115.82980473057503</v>
      </c>
      <c r="F67" s="5">
        <v>5.0501636056259089</v>
      </c>
      <c r="G67" s="5">
        <v>5.403878393346222</v>
      </c>
      <c r="H67" s="5">
        <v>1.7485921341120392</v>
      </c>
      <c r="I67" s="5">
        <v>2.0475929565191997</v>
      </c>
      <c r="J67" s="5">
        <v>3.1501678123563304</v>
      </c>
      <c r="K67" s="5">
        <v>4.2417460790070818</v>
      </c>
      <c r="L67" s="5">
        <v>2.3345561810879993</v>
      </c>
      <c r="M67" s="5">
        <v>6.2139654762764547</v>
      </c>
      <c r="N67" s="5">
        <v>4.9746295366409958</v>
      </c>
      <c r="O67" s="5">
        <v>4.3337294545860843</v>
      </c>
      <c r="P67" s="5">
        <v>6.2029552509904029</v>
      </c>
      <c r="Q67" s="5">
        <v>32.458426721917732</v>
      </c>
      <c r="R67" s="5">
        <v>23.324532486203779</v>
      </c>
      <c r="S67" s="5">
        <v>618.41445928135681</v>
      </c>
      <c r="T67" s="5">
        <v>81.927183437300499</v>
      </c>
      <c r="U67" s="5">
        <v>121.59238583186506</v>
      </c>
      <c r="V67" s="5">
        <v>602.04815256359393</v>
      </c>
      <c r="W67" s="5">
        <v>36.257265182339914</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62.478929984095082</v>
      </c>
      <c r="D69" s="5">
        <v>86.155285645365268</v>
      </c>
      <c r="E69" s="5">
        <v>80.34744020759004</v>
      </c>
      <c r="F69" s="5">
        <v>59.680639650995175</v>
      </c>
      <c r="G69" s="5">
        <v>67.429469161667555</v>
      </c>
      <c r="H69" s="5">
        <v>64.229341575668442</v>
      </c>
      <c r="I69" s="5">
        <v>60.821075167549978</v>
      </c>
      <c r="J69" s="5">
        <v>59.169981429061878</v>
      </c>
      <c r="K69" s="5">
        <v>60.357661886106058</v>
      </c>
      <c r="L69" s="5">
        <v>52.415536856704456</v>
      </c>
      <c r="M69" s="5">
        <v>56.561661008954175</v>
      </c>
      <c r="N69" s="5">
        <v>61.389965150352168</v>
      </c>
      <c r="O69" s="5">
        <v>62.233528159729822</v>
      </c>
      <c r="P69" s="5">
        <v>60.027408340664742</v>
      </c>
      <c r="Q69" s="5">
        <v>489.15323643920954</v>
      </c>
      <c r="R69" s="5">
        <v>744.2145550937887</v>
      </c>
      <c r="S69" s="5">
        <v>1320.0643688009536</v>
      </c>
      <c r="T69" s="5">
        <v>1311.075972139939</v>
      </c>
      <c r="U69" s="5">
        <v>1319.8159465224753</v>
      </c>
      <c r="V69" s="5">
        <v>1330.5604564206731</v>
      </c>
      <c r="W69" s="5">
        <v>1630.3423833330967</v>
      </c>
    </row>
    <row r="70" spans="1:23">
      <c r="A70" s="6" t="s">
        <v>146</v>
      </c>
      <c r="B70" s="6" t="s">
        <v>118</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146</v>
      </c>
      <c r="B71" s="6" t="s">
        <v>119</v>
      </c>
      <c r="C71" s="5">
        <v>6791.8641278066898</v>
      </c>
      <c r="D71" s="5">
        <v>6090.2538301672193</v>
      </c>
      <c r="E71" s="5">
        <v>6264.1505911313052</v>
      </c>
      <c r="F71" s="5">
        <v>6242.5665372380736</v>
      </c>
      <c r="G71" s="5">
        <v>6809.595400472841</v>
      </c>
      <c r="H71" s="5">
        <v>6709.4344352821936</v>
      </c>
      <c r="I71" s="5">
        <v>6241.5248417882331</v>
      </c>
      <c r="J71" s="5">
        <v>6249.8541569640083</v>
      </c>
      <c r="K71" s="5">
        <v>6186.5230318661379</v>
      </c>
      <c r="L71" s="5">
        <v>6117.194626532797</v>
      </c>
      <c r="M71" s="5">
        <v>6629.2066213117087</v>
      </c>
      <c r="N71" s="5">
        <v>5822.5277855796085</v>
      </c>
      <c r="O71" s="5">
        <v>5280.3050287881833</v>
      </c>
      <c r="P71" s="5">
        <v>5162.0400369989911</v>
      </c>
      <c r="Q71" s="5">
        <v>5240.0439074645774</v>
      </c>
      <c r="R71" s="5">
        <v>4340.5707553111033</v>
      </c>
      <c r="S71" s="5">
        <v>3769.769463420464</v>
      </c>
      <c r="T71" s="5">
        <v>3433.0214382090207</v>
      </c>
      <c r="U71" s="5">
        <v>2511.4669506091213</v>
      </c>
      <c r="V71" s="5">
        <v>2710.4777896994101</v>
      </c>
      <c r="W71" s="5">
        <v>2932.8225193683311</v>
      </c>
    </row>
    <row r="72" spans="1:23">
      <c r="A72" s="6" t="s">
        <v>146</v>
      </c>
      <c r="B72" s="6" t="s">
        <v>120</v>
      </c>
      <c r="C72" s="5">
        <v>964.27016276399991</v>
      </c>
      <c r="D72" s="5">
        <v>1009.4151096270026</v>
      </c>
      <c r="E72" s="5">
        <v>972.54848291400094</v>
      </c>
      <c r="F72" s="5">
        <v>978.96544118100292</v>
      </c>
      <c r="G72" s="5">
        <v>965.11986677699917</v>
      </c>
      <c r="H72" s="5">
        <v>992.03250852000315</v>
      </c>
      <c r="I72" s="5">
        <v>1010.896156017001</v>
      </c>
      <c r="J72" s="5">
        <v>939.59850754800141</v>
      </c>
      <c r="K72" s="5">
        <v>980.73756941399847</v>
      </c>
      <c r="L72" s="5">
        <v>956.06537438700036</v>
      </c>
      <c r="M72" s="5">
        <v>971.64429190200065</v>
      </c>
      <c r="N72" s="5">
        <v>1008.6203935709989</v>
      </c>
      <c r="O72" s="5">
        <v>969.39497790000053</v>
      </c>
      <c r="P72" s="5">
        <v>972.60985110600018</v>
      </c>
      <c r="Q72" s="5">
        <v>1160.6082303794983</v>
      </c>
      <c r="R72" s="5">
        <v>2868.2934268602526</v>
      </c>
      <c r="S72" s="5">
        <v>6393.1461578610088</v>
      </c>
      <c r="T72" s="5">
        <v>5944.024910254012</v>
      </c>
      <c r="U72" s="5">
        <v>6074.5865048009937</v>
      </c>
      <c r="V72" s="5">
        <v>6039.9212082930062</v>
      </c>
      <c r="W72" s="5">
        <v>6188.865680900014</v>
      </c>
    </row>
    <row r="73" spans="1:23">
      <c r="A73" s="6" t="s">
        <v>146</v>
      </c>
      <c r="B73" s="6" t="s">
        <v>121</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102" t="s">
        <v>149</v>
      </c>
      <c r="B74" s="102"/>
      <c r="C74" s="17">
        <v>11339.913674576426</v>
      </c>
      <c r="D74" s="17">
        <v>10711.758023345719</v>
      </c>
      <c r="E74" s="17">
        <v>10566.029621188067</v>
      </c>
      <c r="F74" s="17">
        <v>9523.1782606251363</v>
      </c>
      <c r="G74" s="17">
        <v>10112.403466179123</v>
      </c>
      <c r="H74" s="17">
        <v>10070.019509988544</v>
      </c>
      <c r="I74" s="17">
        <v>9654.3531886264664</v>
      </c>
      <c r="J74" s="17">
        <v>9611.8592661245038</v>
      </c>
      <c r="K74" s="17">
        <v>9604.8110770862804</v>
      </c>
      <c r="L74" s="17">
        <v>9524.3049342907234</v>
      </c>
      <c r="M74" s="17">
        <v>10076.409972315798</v>
      </c>
      <c r="N74" s="17">
        <v>9322.3712927394845</v>
      </c>
      <c r="O74" s="17">
        <v>8760.441149510807</v>
      </c>
      <c r="P74" s="17">
        <v>8669.9766702061152</v>
      </c>
      <c r="Q74" s="17">
        <v>9022.6713884774872</v>
      </c>
      <c r="R74" s="17">
        <v>9725.0871909029956</v>
      </c>
      <c r="S74" s="17">
        <v>12826.47175978723</v>
      </c>
      <c r="T74" s="17">
        <v>11523.478929424535</v>
      </c>
      <c r="U74" s="17">
        <v>10795.603519558979</v>
      </c>
      <c r="V74" s="17">
        <v>11465.208043057009</v>
      </c>
      <c r="W74" s="17">
        <v>11301.230067190285</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102" t="s">
        <v>143</v>
      </c>
      <c r="B76" s="102"/>
      <c r="C76" s="17">
        <v>11339.913674576426</v>
      </c>
      <c r="D76" s="17">
        <v>10711.758023345719</v>
      </c>
      <c r="E76" s="17">
        <v>10566.029621188067</v>
      </c>
      <c r="F76" s="17">
        <v>9523.1782606251363</v>
      </c>
      <c r="G76" s="17">
        <v>10112.403466179123</v>
      </c>
      <c r="H76" s="17">
        <v>10070.019509988544</v>
      </c>
      <c r="I76" s="17">
        <v>9654.3531886264664</v>
      </c>
      <c r="J76" s="17">
        <v>9611.8592661245038</v>
      </c>
      <c r="K76" s="17">
        <v>9604.8110770862804</v>
      </c>
      <c r="L76" s="17">
        <v>9524.3049342907234</v>
      </c>
      <c r="M76" s="17">
        <v>10076.409972315798</v>
      </c>
      <c r="N76" s="17">
        <v>9322.3712927394845</v>
      </c>
      <c r="O76" s="17">
        <v>8760.441149510807</v>
      </c>
      <c r="P76" s="17">
        <v>8669.9766702061152</v>
      </c>
      <c r="Q76" s="17">
        <v>9022.8067104982529</v>
      </c>
      <c r="R76" s="17">
        <v>9725.0871909029956</v>
      </c>
      <c r="S76" s="17">
        <v>12826.678944067691</v>
      </c>
      <c r="T76" s="17">
        <v>11523.617074830803</v>
      </c>
      <c r="U76" s="17">
        <v>10795.776610432818</v>
      </c>
      <c r="V76" s="17">
        <v>11465.208043057009</v>
      </c>
      <c r="W76" s="17">
        <v>11301.441054656012</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9660.000992040128</v>
      </c>
      <c r="D83" s="5">
        <v>7673.0631708060118</v>
      </c>
      <c r="E83" s="5">
        <v>7669.4968429873279</v>
      </c>
      <c r="F83" s="5">
        <v>8988.8040521420262</v>
      </c>
      <c r="G83" s="5">
        <v>8525.9055154085509</v>
      </c>
      <c r="H83" s="5">
        <v>9567.3497199532339</v>
      </c>
      <c r="I83" s="5">
        <v>5770.0149971550454</v>
      </c>
      <c r="J83" s="5">
        <v>9338.4719055417099</v>
      </c>
      <c r="K83" s="5">
        <v>8313.881565541069</v>
      </c>
      <c r="L83" s="5">
        <v>6705.6951970449791</v>
      </c>
      <c r="M83" s="5">
        <v>9120.2469414935767</v>
      </c>
      <c r="N83" s="5">
        <v>7506.8850402672897</v>
      </c>
      <c r="O83" s="5">
        <v>7479.6201592881298</v>
      </c>
      <c r="P83" s="5">
        <v>8700.6415550409656</v>
      </c>
      <c r="Q83" s="5">
        <v>8375.9470414468233</v>
      </c>
      <c r="R83" s="5">
        <v>9838.8342582312271</v>
      </c>
      <c r="S83" s="5">
        <v>5647.4475539112782</v>
      </c>
      <c r="T83" s="5">
        <v>9190.2758330573142</v>
      </c>
      <c r="U83" s="5">
        <v>8203.4910251664169</v>
      </c>
      <c r="V83" s="5">
        <v>6587.8627546797625</v>
      </c>
      <c r="W83" s="5">
        <v>9574.148993881161</v>
      </c>
    </row>
    <row r="84" spans="1:23">
      <c r="A84" s="6" t="s">
        <v>147</v>
      </c>
      <c r="B84" s="6" t="s">
        <v>117</v>
      </c>
      <c r="C84" s="5">
        <v>0.43520176547381112</v>
      </c>
      <c r="D84" s="5">
        <v>0.3050218264671013</v>
      </c>
      <c r="E84" s="5">
        <v>0.34667163689009045</v>
      </c>
      <c r="F84" s="5">
        <v>0.22761318287428936</v>
      </c>
      <c r="G84" s="5">
        <v>0.27215989043551853</v>
      </c>
      <c r="H84" s="5">
        <v>0.1004012826372843</v>
      </c>
      <c r="I84" s="5">
        <v>0.23701108352482145</v>
      </c>
      <c r="J84" s="5">
        <v>0.20567512601123958</v>
      </c>
      <c r="K84" s="5">
        <v>0.16997824594282968</v>
      </c>
      <c r="L84" s="5">
        <v>0.31549761866707426</v>
      </c>
      <c r="M84" s="5">
        <v>0.1212853749428929</v>
      </c>
      <c r="N84" s="5">
        <v>0.2667447943017725</v>
      </c>
      <c r="O84" s="5">
        <v>0.33960481741080245</v>
      </c>
      <c r="P84" s="5">
        <v>0.50911622829619718</v>
      </c>
      <c r="Q84" s="5">
        <v>0.34760669734424471</v>
      </c>
      <c r="R84" s="5">
        <v>0.42042402322357392</v>
      </c>
      <c r="S84" s="5">
        <v>0.47670221948448088</v>
      </c>
      <c r="T84" s="5">
        <v>0.112307201930737</v>
      </c>
      <c r="U84" s="5">
        <v>0.23912922333968842</v>
      </c>
      <c r="V84" s="5">
        <v>0.96314414026793405</v>
      </c>
      <c r="W84" s="5">
        <v>0.50831059445236315</v>
      </c>
    </row>
    <row r="85" spans="1:23">
      <c r="A85" s="6" t="s">
        <v>147</v>
      </c>
      <c r="B85" s="6" t="s">
        <v>118</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147</v>
      </c>
      <c r="B86" s="6" t="s">
        <v>119</v>
      </c>
      <c r="C86" s="5">
        <v>2124.962262803786</v>
      </c>
      <c r="D86" s="5">
        <v>2049.3446551971174</v>
      </c>
      <c r="E86" s="5">
        <v>1949.4863626692672</v>
      </c>
      <c r="F86" s="5">
        <v>2118.0543383583881</v>
      </c>
      <c r="G86" s="5">
        <v>2192.5010421137049</v>
      </c>
      <c r="H86" s="5">
        <v>2185.6920862539637</v>
      </c>
      <c r="I86" s="5">
        <v>2045.4628460544432</v>
      </c>
      <c r="J86" s="5">
        <v>2021.4810951569234</v>
      </c>
      <c r="K86" s="5">
        <v>1980.1219242859891</v>
      </c>
      <c r="L86" s="5">
        <v>1994.2517687422633</v>
      </c>
      <c r="M86" s="5">
        <v>2151.3471151269896</v>
      </c>
      <c r="N86" s="5">
        <v>2036.1304492886363</v>
      </c>
      <c r="O86" s="5">
        <v>1938.9780308066797</v>
      </c>
      <c r="P86" s="5">
        <v>2106.3363317316794</v>
      </c>
      <c r="Q86" s="5">
        <v>2157.4293600697556</v>
      </c>
      <c r="R86" s="5">
        <v>2187.0460996216621</v>
      </c>
      <c r="S86" s="5">
        <v>2051.0451768486228</v>
      </c>
      <c r="T86" s="5">
        <v>2027.3878613324985</v>
      </c>
      <c r="U86" s="5">
        <v>1981.8594537406166</v>
      </c>
      <c r="V86" s="5">
        <v>1994.5771804145063</v>
      </c>
      <c r="W86" s="5">
        <v>2151.926977791064</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102" t="s">
        <v>149</v>
      </c>
      <c r="B89" s="102"/>
      <c r="C89" s="17">
        <v>11990.618107537515</v>
      </c>
      <c r="D89" s="17">
        <v>9929.3832422148298</v>
      </c>
      <c r="E89" s="17">
        <v>9827.9840539272955</v>
      </c>
      <c r="F89" s="17">
        <v>11317.526588461415</v>
      </c>
      <c r="G89" s="17">
        <v>10929.824068510256</v>
      </c>
      <c r="H89" s="17">
        <v>11965.134273697198</v>
      </c>
      <c r="I89" s="17">
        <v>8028.3353710859883</v>
      </c>
      <c r="J89" s="17">
        <v>11573.293021106734</v>
      </c>
      <c r="K89" s="17">
        <v>10507.342453803958</v>
      </c>
      <c r="L89" s="17">
        <v>8913.9623494404441</v>
      </c>
      <c r="M89" s="17">
        <v>11490.048500502666</v>
      </c>
      <c r="N89" s="17">
        <v>9768.8886853989261</v>
      </c>
      <c r="O89" s="17">
        <v>9651.4588721810105</v>
      </c>
      <c r="P89" s="17">
        <v>11045.954214426645</v>
      </c>
      <c r="Q89" s="17">
        <v>10778.59537739788</v>
      </c>
      <c r="R89" s="17">
        <v>12276.884563328689</v>
      </c>
      <c r="S89" s="17">
        <v>7953.935289682101</v>
      </c>
      <c r="T89" s="17">
        <v>11478.425109366211</v>
      </c>
      <c r="U89" s="17">
        <v>10451.520028843734</v>
      </c>
      <c r="V89" s="17">
        <v>8856.4078935262696</v>
      </c>
      <c r="W89" s="17">
        <v>12009.529338179324</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11990.618107537515</v>
      </c>
      <c r="D91" s="17">
        <v>9929.3832422148298</v>
      </c>
      <c r="E91" s="17">
        <v>9827.9840539272955</v>
      </c>
      <c r="F91" s="17">
        <v>11317.526588461415</v>
      </c>
      <c r="G91" s="17">
        <v>10929.824068510256</v>
      </c>
      <c r="H91" s="17">
        <v>11965.134273697198</v>
      </c>
      <c r="I91" s="17">
        <v>8028.3353710859883</v>
      </c>
      <c r="J91" s="17">
        <v>11573.293021106734</v>
      </c>
      <c r="K91" s="17">
        <v>10507.342453803958</v>
      </c>
      <c r="L91" s="17">
        <v>8913.9623494404441</v>
      </c>
      <c r="M91" s="17">
        <v>11490.048500502666</v>
      </c>
      <c r="N91" s="17">
        <v>9768.8886853989261</v>
      </c>
      <c r="O91" s="17">
        <v>9651.4588721810105</v>
      </c>
      <c r="P91" s="17">
        <v>11045.954214426645</v>
      </c>
      <c r="Q91" s="17">
        <v>10778.59537739788</v>
      </c>
      <c r="R91" s="17">
        <v>12276.884563328689</v>
      </c>
      <c r="S91" s="17">
        <v>7953.935289682101</v>
      </c>
      <c r="T91" s="17">
        <v>11478.425109366211</v>
      </c>
      <c r="U91" s="17">
        <v>10451.520028843734</v>
      </c>
      <c r="V91" s="17">
        <v>8856.4078935262696</v>
      </c>
      <c r="W91" s="17">
        <v>12009.529338179324</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-143.95928951419791</v>
      </c>
      <c r="D96" s="5">
        <v>-231.00129007629599</v>
      </c>
      <c r="E96" s="5">
        <v>-171.66853834092007</v>
      </c>
      <c r="F96" s="5">
        <v>-360.68712812564343</v>
      </c>
      <c r="G96" s="5">
        <v>-947.96787074422002</v>
      </c>
      <c r="H96" s="5">
        <v>-1396.8228484180731</v>
      </c>
      <c r="I96" s="5">
        <v>-1117.9197477858111</v>
      </c>
      <c r="J96" s="5">
        <v>-826.0668178665635</v>
      </c>
      <c r="K96" s="5">
        <v>-1215.8075496476172</v>
      </c>
      <c r="L96" s="5">
        <v>-1361.8465671267209</v>
      </c>
      <c r="M96" s="5">
        <v>-1689.4283177585135</v>
      </c>
      <c r="N96" s="5">
        <v>-4128.9347572076704</v>
      </c>
      <c r="O96" s="5">
        <v>-4556.9664417812928</v>
      </c>
      <c r="P96" s="5">
        <v>-3619.9134907800526</v>
      </c>
      <c r="Q96" s="5">
        <v>-7181.2576801108926</v>
      </c>
      <c r="R96" s="5">
        <v>-7104.7981657270429</v>
      </c>
      <c r="S96" s="5">
        <v>-8536.7790531549617</v>
      </c>
      <c r="T96" s="5">
        <v>-8152.1646768675246</v>
      </c>
      <c r="U96" s="5">
        <v>-8954.2606842668811</v>
      </c>
      <c r="V96" s="5">
        <v>-9150.2036534767176</v>
      </c>
      <c r="W96" s="5">
        <v>-10357.658980605405</v>
      </c>
    </row>
    <row r="97" spans="1:23">
      <c r="A97" s="6" t="s">
        <v>76</v>
      </c>
      <c r="B97" s="6" t="s">
        <v>126</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102" t="s">
        <v>137</v>
      </c>
      <c r="B98" s="102"/>
      <c r="C98" s="17">
        <v>-386.87287536835379</v>
      </c>
      <c r="D98" s="17">
        <v>-500.51372121903842</v>
      </c>
      <c r="E98" s="17">
        <v>-468.5443962667058</v>
      </c>
      <c r="F98" s="17">
        <v>-708.95401775248069</v>
      </c>
      <c r="G98" s="17">
        <v>-1358.7137265857882</v>
      </c>
      <c r="H98" s="17">
        <v>-1870.0226287230068</v>
      </c>
      <c r="I98" s="17">
        <v>-1638.6036132988406</v>
      </c>
      <c r="J98" s="17">
        <v>-1379.010797594437</v>
      </c>
      <c r="K98" s="17">
        <v>-1824.3475204144447</v>
      </c>
      <c r="L98" s="17">
        <v>-2023.2010022800519</v>
      </c>
      <c r="M98" s="17">
        <v>-2406.5096523732705</v>
      </c>
      <c r="N98" s="17">
        <v>-4897.0582287403877</v>
      </c>
      <c r="O98" s="17">
        <v>-5358.6703685444609</v>
      </c>
      <c r="P98" s="17">
        <v>-4449.883152334316</v>
      </c>
      <c r="Q98" s="17">
        <v>-8021.1376281801013</v>
      </c>
      <c r="R98" s="17">
        <v>-7966.1470932572074</v>
      </c>
      <c r="S98" s="17">
        <v>-9409.8701489961786</v>
      </c>
      <c r="T98" s="17">
        <v>-9042.740301899441</v>
      </c>
      <c r="U98" s="17">
        <v>-9870.4688155150125</v>
      </c>
      <c r="V98" s="17">
        <v>-10098.285829764493</v>
      </c>
      <c r="W98" s="17">
        <v>-11324.571710315198</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-33.75114980802384</v>
      </c>
      <c r="D101" s="5">
        <v>-55.963313475339532</v>
      </c>
      <c r="E101" s="5">
        <v>-16.49154596777722</v>
      </c>
      <c r="F101" s="5">
        <v>-191.90001493291788</v>
      </c>
      <c r="G101" s="5">
        <v>-791.18895706684214</v>
      </c>
      <c r="H101" s="5">
        <v>-1239.8347688792846</v>
      </c>
      <c r="I101" s="5">
        <v>-969.1759823463384</v>
      </c>
      <c r="J101" s="5">
        <v>-685.55042315007267</v>
      </c>
      <c r="K101" s="5">
        <v>-1056.781232556172</v>
      </c>
      <c r="L101" s="5">
        <v>-1184.4839653749837</v>
      </c>
      <c r="M101" s="5">
        <v>-1447.3504138840397</v>
      </c>
      <c r="N101" s="5">
        <v>-3750.7619895075877</v>
      </c>
      <c r="O101" s="5">
        <v>-4179.4150317540689</v>
      </c>
      <c r="P101" s="5">
        <v>-3081.7819565721152</v>
      </c>
      <c r="Q101" s="5">
        <v>-5780.3964584663072</v>
      </c>
      <c r="R101" s="5">
        <v>-5479.6896189623558</v>
      </c>
      <c r="S101" s="5">
        <v>-5919.3222133398876</v>
      </c>
      <c r="T101" s="5">
        <v>-5441.3524093000924</v>
      </c>
      <c r="U101" s="5">
        <v>-6059.6122285353367</v>
      </c>
      <c r="V101" s="5">
        <v>-6166.9197129893628</v>
      </c>
      <c r="W101" s="5">
        <v>-6110.9673738819311</v>
      </c>
    </row>
    <row r="102" spans="1:23">
      <c r="A102" s="6" t="s">
        <v>127</v>
      </c>
      <c r="B102" s="6" t="s">
        <v>126</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102" t="s">
        <v>137</v>
      </c>
      <c r="B103" s="102"/>
      <c r="C103" s="17">
        <v>-106.62159353514903</v>
      </c>
      <c r="D103" s="17">
        <v>-141.44853690448565</v>
      </c>
      <c r="E103" s="17">
        <v>-114.88306690555461</v>
      </c>
      <c r="F103" s="17">
        <v>-313.78944232210586</v>
      </c>
      <c r="G103" s="17">
        <v>-944.65612040576218</v>
      </c>
      <c r="H103" s="17">
        <v>-1421.0867632987497</v>
      </c>
      <c r="I103" s="17">
        <v>-1169.3940246258815</v>
      </c>
      <c r="J103" s="17">
        <v>-900.56433908253268</v>
      </c>
      <c r="K103" s="17">
        <v>-1295.903053390826</v>
      </c>
      <c r="L103" s="17">
        <v>-1446.8604158479586</v>
      </c>
      <c r="M103" s="17">
        <v>-1736.2660683920326</v>
      </c>
      <c r="N103" s="17">
        <v>-4062.4604301272097</v>
      </c>
      <c r="O103" s="17">
        <v>-4508.4742177557364</v>
      </c>
      <c r="P103" s="17">
        <v>-3423.4096257346064</v>
      </c>
      <c r="Q103" s="17">
        <v>-6129.9796396487145</v>
      </c>
      <c r="R103" s="17">
        <v>-5839.7050595186874</v>
      </c>
      <c r="S103" s="17">
        <v>-6281.7239282254277</v>
      </c>
      <c r="T103" s="17">
        <v>-5812.3233845785489</v>
      </c>
      <c r="U103" s="17">
        <v>-6443.2302977475738</v>
      </c>
      <c r="V103" s="17">
        <v>-6563.5432074420132</v>
      </c>
      <c r="W103" s="17">
        <v>-6517.0721096317184</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-14.348005693088066</v>
      </c>
      <c r="D106" s="5">
        <v>-30.747359545686429</v>
      </c>
      <c r="E106" s="5">
        <v>-26.667075336074426</v>
      </c>
      <c r="F106" s="5">
        <v>-58.414594303118577</v>
      </c>
      <c r="G106" s="5">
        <v>-35.522110561066455</v>
      </c>
      <c r="H106" s="5">
        <v>-36.766743905391955</v>
      </c>
      <c r="I106" s="5">
        <v>-35.56615861074809</v>
      </c>
      <c r="J106" s="5">
        <v>-49.372153891389218</v>
      </c>
      <c r="K106" s="5">
        <v>-65.732721188692153</v>
      </c>
      <c r="L106" s="5">
        <v>-76.611114443178153</v>
      </c>
      <c r="M106" s="5">
        <v>-129.27893231182861</v>
      </c>
      <c r="N106" s="5">
        <v>-99.396399661965461</v>
      </c>
      <c r="O106" s="5">
        <v>-112.4845139927571</v>
      </c>
      <c r="P106" s="5">
        <v>-125.76465096967478</v>
      </c>
      <c r="Q106" s="5">
        <v>-443.44899999297877</v>
      </c>
      <c r="R106" s="5">
        <v>-336.74310353840934</v>
      </c>
      <c r="S106" s="5">
        <v>-651.21039097886637</v>
      </c>
      <c r="T106" s="5">
        <v>-749.44218252469739</v>
      </c>
      <c r="U106" s="5">
        <v>-921.56918534954139</v>
      </c>
      <c r="V106" s="5">
        <v>-992.1186501790944</v>
      </c>
      <c r="W106" s="5">
        <v>-749.67921835368668</v>
      </c>
    </row>
    <row r="107" spans="1:23">
      <c r="A107" s="6" t="s">
        <v>144</v>
      </c>
      <c r="B107" s="6" t="s">
        <v>126</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102" t="s">
        <v>137</v>
      </c>
      <c r="B108" s="102"/>
      <c r="C108" s="17">
        <v>-47.368726893011356</v>
      </c>
      <c r="D108" s="17">
        <v>-68.624638710294931</v>
      </c>
      <c r="E108" s="17">
        <v>-70.574568833320427</v>
      </c>
      <c r="F108" s="17">
        <v>-113.71844870708827</v>
      </c>
      <c r="G108" s="17">
        <v>-106.93310290773137</v>
      </c>
      <c r="H108" s="17">
        <v>-124.56149155736014</v>
      </c>
      <c r="I108" s="17">
        <v>-134.72490250273421</v>
      </c>
      <c r="J108" s="17">
        <v>-156.06640894299821</v>
      </c>
      <c r="K108" s="17">
        <v>-183.92325797728915</v>
      </c>
      <c r="L108" s="17">
        <v>-207.95713858545616</v>
      </c>
      <c r="M108" s="17">
        <v>-270.73411420241359</v>
      </c>
      <c r="N108" s="17">
        <v>-253.75889364935347</v>
      </c>
      <c r="O108" s="17">
        <v>-277.9548216250181</v>
      </c>
      <c r="P108" s="17">
        <v>-300.00174502556979</v>
      </c>
      <c r="Q108" s="17">
        <v>-623.95375292189874</v>
      </c>
      <c r="R108" s="17">
        <v>-522.56358045787636</v>
      </c>
      <c r="S108" s="17">
        <v>-838.20818974147437</v>
      </c>
      <c r="T108" s="17">
        <v>-941.08143558514337</v>
      </c>
      <c r="U108" s="17">
        <v>-1117.4318171233544</v>
      </c>
      <c r="V108" s="17">
        <v>-1199.8594442886194</v>
      </c>
      <c r="W108" s="17">
        <v>-963.6310589394966</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-19.793945789987784</v>
      </c>
      <c r="D111" s="5">
        <v>-39.458888768995735</v>
      </c>
      <c r="E111" s="5">
        <v>-30.381884996146646</v>
      </c>
      <c r="F111" s="5">
        <v>-37.539916741965577</v>
      </c>
      <c r="G111" s="5">
        <v>-38.603449849791005</v>
      </c>
      <c r="H111" s="5">
        <v>-41.556344474311501</v>
      </c>
      <c r="I111" s="5">
        <v>-38.431346393875479</v>
      </c>
      <c r="J111" s="5">
        <v>-18.382001293063439</v>
      </c>
      <c r="K111" s="5">
        <v>-18.82213498379328</v>
      </c>
      <c r="L111" s="5">
        <v>-36.214528559666512</v>
      </c>
      <c r="M111" s="5">
        <v>-43.102583116164602</v>
      </c>
      <c r="N111" s="5">
        <v>-202.98290492883956</v>
      </c>
      <c r="O111" s="5">
        <v>-188.51172260168627</v>
      </c>
      <c r="P111" s="5">
        <v>-338.17971752193682</v>
      </c>
      <c r="Q111" s="5">
        <v>-353.52504530828111</v>
      </c>
      <c r="R111" s="5">
        <v>-367.13011383404933</v>
      </c>
      <c r="S111" s="5">
        <v>-338.87121164304455</v>
      </c>
      <c r="T111" s="5">
        <v>-343.32014887796981</v>
      </c>
      <c r="U111" s="5">
        <v>-344.12548719716841</v>
      </c>
      <c r="V111" s="5">
        <v>-348.11153697881059</v>
      </c>
      <c r="W111" s="5">
        <v>-1484.2780019195498</v>
      </c>
    </row>
    <row r="112" spans="1:23">
      <c r="A112" s="6" t="s">
        <v>145</v>
      </c>
      <c r="B112" s="6" t="s">
        <v>126</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102" t="s">
        <v>137</v>
      </c>
      <c r="B113" s="102"/>
      <c r="C113" s="17">
        <v>-51.115545680010783</v>
      </c>
      <c r="D113" s="17">
        <v>-76.055163191665628</v>
      </c>
      <c r="E113" s="17">
        <v>-71.578189551635447</v>
      </c>
      <c r="F113" s="17">
        <v>-88.324272636957573</v>
      </c>
      <c r="G113" s="17">
        <v>-101.76394453647751</v>
      </c>
      <c r="H113" s="17">
        <v>-118.18990877948011</v>
      </c>
      <c r="I113" s="17">
        <v>-126.39905740102327</v>
      </c>
      <c r="J113" s="17">
        <v>-115.46350289128155</v>
      </c>
      <c r="K113" s="17">
        <v>-132.77480632508929</v>
      </c>
      <c r="L113" s="17">
        <v>-165.74819368170253</v>
      </c>
      <c r="M113" s="17">
        <v>-190.92513443813058</v>
      </c>
      <c r="N113" s="17">
        <v>-367.57119755894257</v>
      </c>
      <c r="O113" s="17">
        <v>-361.43895655207729</v>
      </c>
      <c r="P113" s="17">
        <v>-519.40226205069484</v>
      </c>
      <c r="Q113" s="17">
        <v>-535.24784571435407</v>
      </c>
      <c r="R113" s="17">
        <v>-554.52217422440833</v>
      </c>
      <c r="S113" s="17">
        <v>-532.61483135867661</v>
      </c>
      <c r="T113" s="17">
        <v>-543.37129147001883</v>
      </c>
      <c r="U113" s="17">
        <v>-553.24951043964734</v>
      </c>
      <c r="V113" s="17">
        <v>-565.43166006527861</v>
      </c>
      <c r="W113" s="17">
        <v>-1705.6342873292508</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-75.549046801176445</v>
      </c>
      <c r="D116" s="5">
        <v>-104.47344239450379</v>
      </c>
      <c r="E116" s="5">
        <v>-97.725000962356859</v>
      </c>
      <c r="F116" s="5">
        <v>-72.564892820855533</v>
      </c>
      <c r="G116" s="5">
        <v>-82.333236750129174</v>
      </c>
      <c r="H116" s="5">
        <v>-78.543760849571626</v>
      </c>
      <c r="I116" s="5">
        <v>-74.470664902958703</v>
      </c>
      <c r="J116" s="5">
        <v>-72.520331336339254</v>
      </c>
      <c r="K116" s="5">
        <v>-74.269253132624144</v>
      </c>
      <c r="L116" s="5">
        <v>-64.168137183491496</v>
      </c>
      <c r="M116" s="5">
        <v>-69.551389936010992</v>
      </c>
      <c r="N116" s="5">
        <v>-75.479143560813213</v>
      </c>
      <c r="O116" s="5">
        <v>-76.158375020867879</v>
      </c>
      <c r="P116" s="5">
        <v>-73.58819216998269</v>
      </c>
      <c r="Q116" s="5">
        <v>-603.47825718464264</v>
      </c>
      <c r="R116" s="5">
        <v>-920.73560409153106</v>
      </c>
      <c r="S116" s="5">
        <v>-1626.8194784025807</v>
      </c>
      <c r="T116" s="5">
        <v>-1617.9115976767284</v>
      </c>
      <c r="U116" s="5">
        <v>-1628.6717062573605</v>
      </c>
      <c r="V116" s="5">
        <v>-1641.9275147532578</v>
      </c>
      <c r="W116" s="5">
        <v>-2012.1363799790702</v>
      </c>
    </row>
    <row r="117" spans="1:23">
      <c r="A117" s="6" t="s">
        <v>146</v>
      </c>
      <c r="B117" s="6" t="s">
        <v>126</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102" t="s">
        <v>137</v>
      </c>
      <c r="B118" s="102"/>
      <c r="C118" s="17">
        <v>-176.87498106393244</v>
      </c>
      <c r="D118" s="17">
        <v>-209.0525387537318</v>
      </c>
      <c r="E118" s="17">
        <v>-205.68973177482985</v>
      </c>
      <c r="F118" s="17">
        <v>-186.33059585261952</v>
      </c>
      <c r="G118" s="17">
        <v>-197.27013700497218</v>
      </c>
      <c r="H118" s="17">
        <v>-197.04851607555361</v>
      </c>
      <c r="I118" s="17">
        <v>-197.77503064329369</v>
      </c>
      <c r="J118" s="17">
        <v>-196.06843230094728</v>
      </c>
      <c r="K118" s="17">
        <v>-199.72714691015915</v>
      </c>
      <c r="L118" s="17">
        <v>-189.5136121897585</v>
      </c>
      <c r="M118" s="17">
        <v>-194.70403728558398</v>
      </c>
      <c r="N118" s="17">
        <v>-198.25971060746321</v>
      </c>
      <c r="O118" s="17">
        <v>-195.39197058315688</v>
      </c>
      <c r="P118" s="17">
        <v>-190.5717840059267</v>
      </c>
      <c r="Q118" s="17">
        <v>-715.44550832558764</v>
      </c>
      <c r="R118" s="17">
        <v>-1031.9878836653481</v>
      </c>
      <c r="S118" s="17">
        <v>-1739.2400090494787</v>
      </c>
      <c r="T118" s="17">
        <v>-1727.9870165199954</v>
      </c>
      <c r="U118" s="17">
        <v>-1737.5654195969555</v>
      </c>
      <c r="V118" s="17">
        <v>-1749.1839911913548</v>
      </c>
      <c r="W118" s="17">
        <v>-2118.467900581325</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-0.51714142192175261</v>
      </c>
      <c r="D121" s="5">
        <v>-0.35828589177049575</v>
      </c>
      <c r="E121" s="5">
        <v>-0.40303107856490766</v>
      </c>
      <c r="F121" s="5">
        <v>-0.26770932678585735</v>
      </c>
      <c r="G121" s="5">
        <v>-0.3201165163912878</v>
      </c>
      <c r="H121" s="5">
        <v>-0.12123030951345758</v>
      </c>
      <c r="I121" s="5">
        <v>-0.27559553189020164</v>
      </c>
      <c r="J121" s="5">
        <v>-0.24190819569891733</v>
      </c>
      <c r="K121" s="5">
        <v>-0.20220778633564185</v>
      </c>
      <c r="L121" s="5">
        <v>-0.36882156540105132</v>
      </c>
      <c r="M121" s="5">
        <v>-0.14499851046954432</v>
      </c>
      <c r="N121" s="5">
        <v>-0.31431954846449611</v>
      </c>
      <c r="O121" s="5">
        <v>-0.39679841191199938</v>
      </c>
      <c r="P121" s="5">
        <v>-0.59897354634305267</v>
      </c>
      <c r="Q121" s="5">
        <v>-0.40891915868394818</v>
      </c>
      <c r="R121" s="5">
        <v>-0.4997253006971849</v>
      </c>
      <c r="S121" s="5">
        <v>-0.5557587905818353</v>
      </c>
      <c r="T121" s="5">
        <v>-0.13833848803621071</v>
      </c>
      <c r="U121" s="5">
        <v>-0.28207692747288221</v>
      </c>
      <c r="V121" s="5">
        <v>-1.1262385761932401</v>
      </c>
      <c r="W121" s="5">
        <v>-0.59800647116803041</v>
      </c>
    </row>
    <row r="122" spans="1:23">
      <c r="A122" s="6" t="s">
        <v>147</v>
      </c>
      <c r="B122" s="6" t="s">
        <v>126</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102" t="s">
        <v>137</v>
      </c>
      <c r="B123" s="102"/>
      <c r="C123" s="17">
        <v>-4.892028196250152</v>
      </c>
      <c r="D123" s="17">
        <v>-5.3328436588604164</v>
      </c>
      <c r="E123" s="17">
        <v>-5.8188392013654484</v>
      </c>
      <c r="F123" s="17">
        <v>-6.7912582337093568</v>
      </c>
      <c r="G123" s="17">
        <v>-8.090421730845117</v>
      </c>
      <c r="H123" s="17">
        <v>-9.1359490118634366</v>
      </c>
      <c r="I123" s="17">
        <v>-10.310598125907802</v>
      </c>
      <c r="J123" s="17">
        <v>-10.848114376677417</v>
      </c>
      <c r="K123" s="17">
        <v>-12.019255811081042</v>
      </c>
      <c r="L123" s="17">
        <v>-13.12164197517605</v>
      </c>
      <c r="M123" s="17">
        <v>-13.880298055109344</v>
      </c>
      <c r="N123" s="17">
        <v>-15.007996797418697</v>
      </c>
      <c r="O123" s="17">
        <v>-15.410402028470699</v>
      </c>
      <c r="P123" s="17">
        <v>-16.497735517518652</v>
      </c>
      <c r="Q123" s="17">
        <v>-16.510881569547447</v>
      </c>
      <c r="R123" s="17">
        <v>-17.368395390886388</v>
      </c>
      <c r="S123" s="17">
        <v>-18.083190621121133</v>
      </c>
      <c r="T123" s="17">
        <v>-17.977173745733513</v>
      </c>
      <c r="U123" s="17">
        <v>-18.991770607480081</v>
      </c>
      <c r="V123" s="17">
        <v>-20.267526777228941</v>
      </c>
      <c r="W123" s="17">
        <v>-19.76635383340853</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520.66936276349998</v>
      </c>
      <c r="M4" s="5">
        <v>916.66086740749995</v>
      </c>
      <c r="N4" s="5">
        <v>1840.4194089009998</v>
      </c>
      <c r="O4" s="5">
        <v>2132.7790842500999</v>
      </c>
      <c r="P4" s="5">
        <v>2342.9603944288001</v>
      </c>
      <c r="Q4" s="5">
        <v>2354.8783098643999</v>
      </c>
      <c r="R4" s="5">
        <v>2364.7285889068999</v>
      </c>
      <c r="S4" s="5">
        <v>2375.2848156863993</v>
      </c>
      <c r="T4" s="5">
        <v>2388.2850449857001</v>
      </c>
      <c r="U4" s="5">
        <v>2403.7611420910994</v>
      </c>
      <c r="V4" s="5">
        <v>2413.4738858101996</v>
      </c>
      <c r="W4" s="5">
        <v>2422.3292471393997</v>
      </c>
      <c r="AB4" s="3"/>
    </row>
    <row r="5" spans="1:28">
      <c r="A5" s="6" t="s">
        <v>76</v>
      </c>
      <c r="B5" s="80" t="s">
        <v>129</v>
      </c>
      <c r="C5" s="5">
        <v>810</v>
      </c>
      <c r="D5" s="5">
        <v>830</v>
      </c>
      <c r="E5" s="5">
        <v>830</v>
      </c>
      <c r="F5" s="5">
        <v>830</v>
      </c>
      <c r="G5" s="5">
        <v>830</v>
      </c>
      <c r="H5" s="5">
        <v>830</v>
      </c>
      <c r="I5" s="5">
        <v>830</v>
      </c>
      <c r="J5" s="5">
        <v>830</v>
      </c>
      <c r="K5" s="5">
        <v>830</v>
      </c>
      <c r="L5" s="5">
        <v>830</v>
      </c>
      <c r="M5" s="5">
        <v>830</v>
      </c>
      <c r="N5" s="5">
        <v>830</v>
      </c>
      <c r="O5" s="5">
        <v>876.80189902999996</v>
      </c>
      <c r="P5" s="5">
        <v>1094.13652095</v>
      </c>
      <c r="Q5" s="5">
        <v>1737.5635599100001</v>
      </c>
      <c r="R5" s="5">
        <v>1737.5635599100001</v>
      </c>
      <c r="S5" s="5">
        <v>1833.79859689</v>
      </c>
      <c r="T5" s="5">
        <v>2097.4101482299998</v>
      </c>
      <c r="U5" s="5">
        <v>2484.5793284000001</v>
      </c>
      <c r="V5" s="5">
        <v>2484.5793284000001</v>
      </c>
      <c r="W5" s="5">
        <v>2522.5014509399998</v>
      </c>
      <c r="AB5" s="3"/>
    </row>
    <row r="6" spans="1:28">
      <c r="A6" s="6" t="s">
        <v>76</v>
      </c>
      <c r="B6" s="80"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76</v>
      </c>
      <c r="B7" s="80" t="s">
        <v>118</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102" t="s">
        <v>150</v>
      </c>
      <c r="B8" s="102"/>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4168.3378242264098</v>
      </c>
      <c r="M8" s="17">
        <v>4648.8674761660532</v>
      </c>
      <c r="N8" s="17">
        <v>5620.1211831982209</v>
      </c>
      <c r="O8" s="17">
        <v>6006.7273713843588</v>
      </c>
      <c r="P8" s="17">
        <v>6461.6755522092017</v>
      </c>
      <c r="Q8" s="17">
        <v>7137.2104211815285</v>
      </c>
      <c r="R8" s="17">
        <v>7147.049876465011</v>
      </c>
      <c r="S8" s="17">
        <v>7263.2092271530437</v>
      </c>
      <c r="T8" s="17">
        <v>7571.4516837992196</v>
      </c>
      <c r="U8" s="17">
        <v>8025.4680336509136</v>
      </c>
      <c r="V8" s="17">
        <v>8047.5206455567386</v>
      </c>
      <c r="W8" s="17">
        <v>8106.3599823774002</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501.93468846249999</v>
      </c>
      <c r="O12" s="5">
        <v>842.03134282839994</v>
      </c>
      <c r="P12" s="5">
        <v>847.1142330696</v>
      </c>
      <c r="Q12" s="5">
        <v>852.19295538019992</v>
      </c>
      <c r="R12" s="5">
        <v>856.38410360069997</v>
      </c>
      <c r="S12" s="5">
        <v>860.96206891679992</v>
      </c>
      <c r="T12" s="5">
        <v>866.60575536229999</v>
      </c>
      <c r="U12" s="5">
        <v>873.26455330750002</v>
      </c>
      <c r="V12" s="5">
        <v>877.36123125979998</v>
      </c>
      <c r="W12" s="5">
        <v>881.08612119140003</v>
      </c>
    </row>
    <row r="13" spans="1:28" s="3" customFormat="1">
      <c r="A13" s="6" t="s">
        <v>127</v>
      </c>
      <c r="B13" s="80" t="s">
        <v>129</v>
      </c>
      <c r="C13" s="5">
        <v>240</v>
      </c>
      <c r="D13" s="5">
        <v>240</v>
      </c>
      <c r="E13" s="5">
        <v>240</v>
      </c>
      <c r="F13" s="5">
        <v>240</v>
      </c>
      <c r="G13" s="5">
        <v>240</v>
      </c>
      <c r="H13" s="5">
        <v>240</v>
      </c>
      <c r="I13" s="5">
        <v>240</v>
      </c>
      <c r="J13" s="5">
        <v>240</v>
      </c>
      <c r="K13" s="5">
        <v>240</v>
      </c>
      <c r="L13" s="5">
        <v>240</v>
      </c>
      <c r="M13" s="5">
        <v>240</v>
      </c>
      <c r="N13" s="5">
        <v>240</v>
      </c>
      <c r="O13" s="5">
        <v>286.80189903000002</v>
      </c>
      <c r="P13" s="5">
        <v>504.13652094999998</v>
      </c>
      <c r="Q13" s="5">
        <v>504.13652094999998</v>
      </c>
      <c r="R13" s="5">
        <v>504.13652094999998</v>
      </c>
      <c r="S13" s="5">
        <v>504.13652094999998</v>
      </c>
      <c r="T13" s="5">
        <v>504.13652094999998</v>
      </c>
      <c r="U13" s="5">
        <v>504.13652094999998</v>
      </c>
      <c r="V13" s="5">
        <v>504.13652094999998</v>
      </c>
      <c r="W13" s="5">
        <v>504.13652094999998</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102" t="s">
        <v>150</v>
      </c>
      <c r="B16" s="102"/>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3153.9344469039547</v>
      </c>
      <c r="O16" s="17">
        <v>3564.1315696695333</v>
      </c>
      <c r="P16" s="17">
        <v>3798.7311865663696</v>
      </c>
      <c r="Q16" s="17">
        <v>3813.6123742557816</v>
      </c>
      <c r="R16" s="17">
        <v>3818.7029324415275</v>
      </c>
      <c r="S16" s="17">
        <v>3828.7124554502084</v>
      </c>
      <c r="T16" s="17">
        <v>3849.2205116287737</v>
      </c>
      <c r="U16" s="17">
        <v>3878.6562994201604</v>
      </c>
      <c r="V16" s="17">
        <v>3888.0325765654725</v>
      </c>
      <c r="W16" s="17">
        <v>3896.8373457572034</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26.610378690299999</v>
      </c>
      <c r="U20" s="5">
        <v>30.036357294399998</v>
      </c>
      <c r="V20" s="5">
        <v>32.224590148799997</v>
      </c>
      <c r="W20" s="5">
        <v>34.261409444000002</v>
      </c>
    </row>
    <row r="21" spans="1:23" s="3" customFormat="1">
      <c r="A21" s="6" t="s">
        <v>144</v>
      </c>
      <c r="B21" s="80" t="s">
        <v>129</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102" t="s">
        <v>150</v>
      </c>
      <c r="B24" s="102"/>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822.66675703141141</v>
      </c>
      <c r="U24" s="17">
        <v>838.95952004458638</v>
      </c>
      <c r="V24" s="17">
        <v>845.34194157143531</v>
      </c>
      <c r="W24" s="17">
        <v>851.50223010614354</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90.179797565800001</v>
      </c>
      <c r="O28" s="5">
        <v>38.543218044500001</v>
      </c>
      <c r="P28" s="5">
        <v>238.1333998627</v>
      </c>
      <c r="Q28" s="5">
        <v>241.10200179970002</v>
      </c>
      <c r="R28" s="5">
        <v>243.5329523346</v>
      </c>
      <c r="S28" s="5">
        <v>246.30362113699999</v>
      </c>
      <c r="T28" s="5">
        <v>249.84649526470002</v>
      </c>
      <c r="U28" s="5">
        <v>254.1635756874</v>
      </c>
      <c r="V28" s="5">
        <v>256.7874890288</v>
      </c>
      <c r="W28" s="5">
        <v>259.20509300830003</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109.65951989</v>
      </c>
      <c r="U29" s="5">
        <v>496.82870006000002</v>
      </c>
      <c r="V29" s="5">
        <v>496.82870006000002</v>
      </c>
      <c r="W29" s="5">
        <v>534.75082259999999</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102" t="s">
        <v>150</v>
      </c>
      <c r="B32" s="102"/>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303.33553070565176</v>
      </c>
      <c r="O32" s="17">
        <v>267.24290726066135</v>
      </c>
      <c r="P32" s="17">
        <v>473.40226444089592</v>
      </c>
      <c r="Q32" s="17">
        <v>482.38916237122447</v>
      </c>
      <c r="R32" s="17">
        <v>485.40764558702438</v>
      </c>
      <c r="S32" s="17">
        <v>492.34021788650983</v>
      </c>
      <c r="T32" s="17">
        <v>616.22790417373858</v>
      </c>
      <c r="U32" s="17">
        <v>1024.0997293845617</v>
      </c>
      <c r="V32" s="17">
        <v>1031.2225703518993</v>
      </c>
      <c r="W32" s="17">
        <v>1075.9191585199774</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406.4328504005</v>
      </c>
      <c r="M36" s="5">
        <v>797.05729046860006</v>
      </c>
      <c r="N36" s="5">
        <v>1234.9510483008999</v>
      </c>
      <c r="O36" s="5">
        <v>1236.1073204289999</v>
      </c>
      <c r="P36" s="5">
        <v>1238.6119818467</v>
      </c>
      <c r="Q36" s="5">
        <v>1239.703176858</v>
      </c>
      <c r="R36" s="5">
        <v>1240.7250184774998</v>
      </c>
      <c r="S36" s="5">
        <v>1241.6626875175</v>
      </c>
      <c r="T36" s="5">
        <v>1242.5130998645</v>
      </c>
      <c r="U36" s="5">
        <v>1243.2813625396</v>
      </c>
      <c r="V36" s="5">
        <v>1243.9133714154</v>
      </c>
      <c r="W36" s="5">
        <v>1244.4383440294998</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643.42703896</v>
      </c>
      <c r="R37" s="5">
        <v>643.42703896</v>
      </c>
      <c r="S37" s="5">
        <v>739.66207594000002</v>
      </c>
      <c r="T37" s="5">
        <v>893.61410738999996</v>
      </c>
      <c r="U37" s="5">
        <v>893.61410738999996</v>
      </c>
      <c r="V37" s="5">
        <v>893.61410738999996</v>
      </c>
      <c r="W37" s="5">
        <v>893.61410738999996</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102" t="s">
        <v>150</v>
      </c>
      <c r="B40" s="102"/>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547.26730628352652</v>
      </c>
      <c r="M40" s="17">
        <v>936.59010546941363</v>
      </c>
      <c r="N40" s="17">
        <v>1371.9813307351537</v>
      </c>
      <c r="O40" s="17">
        <v>1370.7235218108342</v>
      </c>
      <c r="P40" s="17">
        <v>1370.844409438168</v>
      </c>
      <c r="Q40" s="17">
        <v>2013.0384590723288</v>
      </c>
      <c r="R40" s="17">
        <v>2011.7904765474916</v>
      </c>
      <c r="S40" s="17">
        <v>2106.8019326904955</v>
      </c>
      <c r="T40" s="17">
        <v>2259.6477191142153</v>
      </c>
      <c r="U40" s="17">
        <v>2258.7599081050353</v>
      </c>
      <c r="V40" s="17">
        <v>2257.6687177379608</v>
      </c>
      <c r="W40" s="17">
        <v>2256.6216329024501</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102" t="s">
        <v>150</v>
      </c>
      <c r="B48" s="102"/>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307.91358177349997</v>
      </c>
      <c r="M4" s="5">
        <v>313.21557131749995</v>
      </c>
      <c r="N4" s="5">
        <v>564.97652971100001</v>
      </c>
      <c r="O4" s="5">
        <v>522.79895719009994</v>
      </c>
      <c r="P4" s="5">
        <v>732.98026737880002</v>
      </c>
      <c r="Q4" s="5">
        <v>744.8981828144</v>
      </c>
      <c r="R4" s="5">
        <v>754.74846185690001</v>
      </c>
      <c r="S4" s="5">
        <v>1957.6206822864001</v>
      </c>
      <c r="T4" s="5">
        <v>2480.2336693556999</v>
      </c>
      <c r="U4" s="5">
        <v>2495.7097664611001</v>
      </c>
      <c r="V4" s="5">
        <v>2505.4225101802003</v>
      </c>
      <c r="W4" s="5">
        <v>4958.7590798894007</v>
      </c>
      <c r="AB4" s="3"/>
    </row>
    <row r="5" spans="1:28">
      <c r="A5" s="6" t="s">
        <v>76</v>
      </c>
      <c r="B5" s="6" t="s">
        <v>129</v>
      </c>
      <c r="C5" s="5">
        <v>810</v>
      </c>
      <c r="D5" s="5">
        <v>830</v>
      </c>
      <c r="E5" s="5">
        <v>830</v>
      </c>
      <c r="F5" s="5">
        <v>830</v>
      </c>
      <c r="G5" s="5">
        <v>830</v>
      </c>
      <c r="H5" s="5">
        <v>830</v>
      </c>
      <c r="I5" s="5">
        <v>830</v>
      </c>
      <c r="J5" s="5">
        <v>830</v>
      </c>
      <c r="K5" s="5">
        <v>830</v>
      </c>
      <c r="L5" s="5">
        <v>830</v>
      </c>
      <c r="M5" s="5">
        <v>830</v>
      </c>
      <c r="N5" s="5">
        <v>830</v>
      </c>
      <c r="O5" s="5">
        <v>830</v>
      </c>
      <c r="P5" s="5">
        <v>830</v>
      </c>
      <c r="Q5" s="5">
        <v>1231.4788340299999</v>
      </c>
      <c r="R5" s="5">
        <v>1475.29787474</v>
      </c>
      <c r="S5" s="5">
        <v>1475.29787474</v>
      </c>
      <c r="T5" s="5">
        <v>1475.29787474</v>
      </c>
      <c r="U5" s="5">
        <v>1475.29787474</v>
      </c>
      <c r="V5" s="5">
        <v>1475.29787474</v>
      </c>
      <c r="W5" s="5">
        <v>1475.29787474</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76</v>
      </c>
      <c r="B7" s="6" t="s">
        <v>118</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102" t="s">
        <v>150</v>
      </c>
      <c r="B8" s="102"/>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3955.5820432364098</v>
      </c>
      <c r="M8" s="17">
        <v>4045.4221800760533</v>
      </c>
      <c r="N8" s="17">
        <v>4344.6783040082209</v>
      </c>
      <c r="O8" s="17">
        <v>4349.945345294359</v>
      </c>
      <c r="P8" s="17">
        <v>4587.5589042092015</v>
      </c>
      <c r="Q8" s="17">
        <v>5021.1455682515279</v>
      </c>
      <c r="R8" s="17">
        <v>5274.8040642450114</v>
      </c>
      <c r="S8" s="17">
        <v>6487.0443716030441</v>
      </c>
      <c r="T8" s="17">
        <v>7041.2880346792199</v>
      </c>
      <c r="U8" s="17">
        <v>7108.1352043609149</v>
      </c>
      <c r="V8" s="17">
        <v>7130.1878162667399</v>
      </c>
      <c r="W8" s="17">
        <v>9595.5862389274007</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26.491809272499999</v>
      </c>
      <c r="O12" s="5">
        <v>32.051215768399999</v>
      </c>
      <c r="P12" s="5">
        <v>37.134106009600004</v>
      </c>
      <c r="Q12" s="5">
        <v>42.212828320200003</v>
      </c>
      <c r="R12" s="5">
        <v>46.4039765407</v>
      </c>
      <c r="S12" s="5">
        <v>50.981941856799999</v>
      </c>
      <c r="T12" s="5">
        <v>56.625628302300001</v>
      </c>
      <c r="U12" s="5">
        <v>63.284426247500001</v>
      </c>
      <c r="V12" s="5">
        <v>67.381104199800006</v>
      </c>
      <c r="W12" s="5">
        <v>71.105994131399996</v>
      </c>
    </row>
    <row r="13" spans="1:28" s="3" customFormat="1">
      <c r="A13" s="6" t="s">
        <v>127</v>
      </c>
      <c r="B13" s="6" t="s">
        <v>129</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102" t="s">
        <v>150</v>
      </c>
      <c r="B16" s="102"/>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2678.4915677139547</v>
      </c>
      <c r="O16" s="17">
        <v>2707.349543579533</v>
      </c>
      <c r="P16" s="17">
        <v>2724.6145385563696</v>
      </c>
      <c r="Q16" s="17">
        <v>2739.4957262457815</v>
      </c>
      <c r="R16" s="17">
        <v>2744.5862844315279</v>
      </c>
      <c r="S16" s="17">
        <v>2754.5958074402083</v>
      </c>
      <c r="T16" s="17">
        <v>2775.1038636187736</v>
      </c>
      <c r="U16" s="17">
        <v>2804.5396514101603</v>
      </c>
      <c r="V16" s="17">
        <v>2813.9159285554729</v>
      </c>
      <c r="W16" s="17">
        <v>2822.7206977472038</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536.2231364603</v>
      </c>
      <c r="U20" s="5">
        <v>539.64911506440001</v>
      </c>
      <c r="V20" s="5">
        <v>541.83734791879999</v>
      </c>
      <c r="W20" s="5">
        <v>543.87416721399995</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6" t="s">
        <v>118</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102" t="s">
        <v>150</v>
      </c>
      <c r="B24" s="102"/>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1332.2795148014113</v>
      </c>
      <c r="U24" s="17">
        <v>1348.5722778145864</v>
      </c>
      <c r="V24" s="17">
        <v>1354.9546993414351</v>
      </c>
      <c r="W24" s="17">
        <v>1361.1149878761435</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330.37229085580003</v>
      </c>
      <c r="O28" s="5">
        <v>278.73571133450002</v>
      </c>
      <c r="P28" s="5">
        <v>504.69490618269998</v>
      </c>
      <c r="Q28" s="5">
        <v>507.6635081197</v>
      </c>
      <c r="R28" s="5">
        <v>510.09445865459998</v>
      </c>
      <c r="S28" s="5">
        <v>512.86512745699997</v>
      </c>
      <c r="T28" s="5">
        <v>516.40800158469995</v>
      </c>
      <c r="U28" s="5">
        <v>520.72508200740003</v>
      </c>
      <c r="V28" s="5">
        <v>523.34899534880003</v>
      </c>
      <c r="W28" s="5">
        <v>2376.1319938782999</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102" t="s">
        <v>150</v>
      </c>
      <c r="B32" s="102"/>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543.52802399565178</v>
      </c>
      <c r="O32" s="17">
        <v>507.43540055066137</v>
      </c>
      <c r="P32" s="17">
        <v>739.96377076089584</v>
      </c>
      <c r="Q32" s="17">
        <v>748.95066869122445</v>
      </c>
      <c r="R32" s="17">
        <v>751.9691519070243</v>
      </c>
      <c r="S32" s="17">
        <v>758.90172420650981</v>
      </c>
      <c r="T32" s="17">
        <v>773.12989060373843</v>
      </c>
      <c r="U32" s="17">
        <v>793.83253564456174</v>
      </c>
      <c r="V32" s="17">
        <v>800.9553766118994</v>
      </c>
      <c r="W32" s="17">
        <v>2658.0952367899772</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193.6770694105</v>
      </c>
      <c r="M36" s="5">
        <v>193.6119943786</v>
      </c>
      <c r="N36" s="5">
        <v>194.75855501090001</v>
      </c>
      <c r="O36" s="5">
        <v>195.91482713900001</v>
      </c>
      <c r="P36" s="5">
        <v>172.05047553669999</v>
      </c>
      <c r="Q36" s="5">
        <v>173.14167054800001</v>
      </c>
      <c r="R36" s="5">
        <v>174.16351216749999</v>
      </c>
      <c r="S36" s="5">
        <v>1367.4171748575002</v>
      </c>
      <c r="T36" s="5">
        <v>1368.2675872045002</v>
      </c>
      <c r="U36" s="5">
        <v>1369.0358498796002</v>
      </c>
      <c r="V36" s="5">
        <v>1369.6678587554002</v>
      </c>
      <c r="W36" s="5">
        <v>1964.3086451995</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401.47883402999997</v>
      </c>
      <c r="R37" s="5">
        <v>645.29787474</v>
      </c>
      <c r="S37" s="5">
        <v>645.29787474</v>
      </c>
      <c r="T37" s="5">
        <v>645.29787474</v>
      </c>
      <c r="U37" s="5">
        <v>645.29787474</v>
      </c>
      <c r="V37" s="5">
        <v>645.29787474</v>
      </c>
      <c r="W37" s="5">
        <v>645.29787474</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102" t="s">
        <v>150</v>
      </c>
      <c r="B40" s="102"/>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334.51152529352646</v>
      </c>
      <c r="M40" s="17">
        <v>333.14480937941357</v>
      </c>
      <c r="N40" s="17">
        <v>331.788837445154</v>
      </c>
      <c r="O40" s="17">
        <v>330.53102852083435</v>
      </c>
      <c r="P40" s="17">
        <v>304.2829031281679</v>
      </c>
      <c r="Q40" s="17">
        <v>704.52874783232869</v>
      </c>
      <c r="R40" s="17">
        <v>947.09980601749169</v>
      </c>
      <c r="S40" s="17">
        <v>2138.1922188304957</v>
      </c>
      <c r="T40" s="17">
        <v>2137.0859738042159</v>
      </c>
      <c r="U40" s="17">
        <v>2136.1981627950354</v>
      </c>
      <c r="V40" s="17">
        <v>2135.106972427961</v>
      </c>
      <c r="W40" s="17">
        <v>2728.1757014224499</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6" t="s">
        <v>118</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102" t="s">
        <v>150</v>
      </c>
      <c r="B48" s="102"/>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114.16762839027922</v>
      </c>
      <c r="D4" s="5">
        <v>152.3066053498371</v>
      </c>
      <c r="E4" s="5">
        <v>121.45667424310446</v>
      </c>
      <c r="F4" s="5">
        <v>99.590523941944994</v>
      </c>
      <c r="G4" s="5">
        <v>112.78543078670741</v>
      </c>
      <c r="H4" s="5">
        <v>116.35400265561712</v>
      </c>
      <c r="I4" s="5">
        <v>116.93145114015303</v>
      </c>
      <c r="J4" s="5">
        <v>91.583761063673705</v>
      </c>
      <c r="K4" s="5">
        <v>94.031635274083385</v>
      </c>
      <c r="L4" s="5">
        <v>223.40482037294703</v>
      </c>
      <c r="M4" s="5">
        <v>406.01556700963323</v>
      </c>
      <c r="N4" s="5">
        <v>809.92373073148042</v>
      </c>
      <c r="O4" s="5">
        <v>943.04116940679626</v>
      </c>
      <c r="P4" s="5">
        <v>944.17448300527667</v>
      </c>
      <c r="Q4" s="5">
        <v>1131.1011190828387</v>
      </c>
      <c r="R4" s="5">
        <v>1162.386387517897</v>
      </c>
      <c r="S4" s="5">
        <v>1146.5759476061501</v>
      </c>
      <c r="T4" s="5">
        <v>1162.0511913087623</v>
      </c>
      <c r="U4" s="5">
        <v>1193.1313904298595</v>
      </c>
      <c r="V4" s="5">
        <v>1143.6795758892424</v>
      </c>
      <c r="W4" s="5">
        <v>1149.0515040652572</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6.3484853225407267</v>
      </c>
      <c r="D5" s="5">
        <v>17.946458879662302</v>
      </c>
      <c r="E5" s="5">
        <v>15.980811734459419</v>
      </c>
      <c r="F5" s="5">
        <v>32.512330544378933</v>
      </c>
      <c r="G5" s="5">
        <v>26.880165572152958</v>
      </c>
      <c r="H5" s="5">
        <v>27.428595192981685</v>
      </c>
      <c r="I5" s="5">
        <v>27.77861702668087</v>
      </c>
      <c r="J5" s="5">
        <v>49.488248944655496</v>
      </c>
      <c r="K5" s="5">
        <v>39.366452463023101</v>
      </c>
      <c r="L5" s="5">
        <v>46.388144403875756</v>
      </c>
      <c r="M5" s="5">
        <v>66.456622047417227</v>
      </c>
      <c r="N5" s="5">
        <v>116.04633363673963</v>
      </c>
      <c r="O5" s="5">
        <v>162.32149797709019</v>
      </c>
      <c r="P5" s="5">
        <v>300.83295007022326</v>
      </c>
      <c r="Q5" s="5">
        <v>930.22507177879572</v>
      </c>
      <c r="R5" s="5">
        <v>1077.0792344131817</v>
      </c>
      <c r="S5" s="5">
        <v>1438.8468155461596</v>
      </c>
      <c r="T5" s="5">
        <v>1521.7445690253855</v>
      </c>
      <c r="U5" s="5">
        <v>2065.1198092651689</v>
      </c>
      <c r="V5" s="5">
        <v>2149.3315851762527</v>
      </c>
      <c r="W5" s="5">
        <v>2274.4645431843596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3.8621875440718556</v>
      </c>
      <c r="G6" s="5">
        <v>95.214103455515868</v>
      </c>
      <c r="H6" s="5">
        <v>125.02976120890175</v>
      </c>
      <c r="I6" s="5">
        <v>94.617639160167244</v>
      </c>
      <c r="J6" s="5">
        <v>54.704747135539499</v>
      </c>
      <c r="K6" s="5">
        <v>332.76901506484074</v>
      </c>
      <c r="L6" s="5">
        <v>433.4346441616284</v>
      </c>
      <c r="M6" s="5">
        <v>504.8606707670337</v>
      </c>
      <c r="N6" s="5">
        <v>1026.5904343695054</v>
      </c>
      <c r="O6" s="5">
        <v>1138.0949629112063</v>
      </c>
      <c r="P6" s="5">
        <v>477.37703377265865</v>
      </c>
      <c r="Q6" s="5">
        <v>1910.3361425434414</v>
      </c>
      <c r="R6" s="5">
        <v>2040.2851548766964</v>
      </c>
      <c r="S6" s="5">
        <v>1808.2791753702531</v>
      </c>
      <c r="T6" s="5">
        <v>1973.4353951790445</v>
      </c>
      <c r="U6" s="5">
        <v>1842.587995402027</v>
      </c>
      <c r="V6" s="5">
        <v>1196.8364066992995</v>
      </c>
      <c r="W6" s="5">
        <v>1424.2110018416674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327.09102109269992</v>
      </c>
      <c r="D8" s="17">
        <v>399.46209411254267</v>
      </c>
      <c r="E8" s="17">
        <v>389.99790474911595</v>
      </c>
      <c r="F8" s="17">
        <v>432.0898407860999</v>
      </c>
      <c r="G8" s="17">
        <v>584.22239458365641</v>
      </c>
      <c r="H8" s="17">
        <v>671.28848360326174</v>
      </c>
      <c r="I8" s="17">
        <v>682.15394098546199</v>
      </c>
      <c r="J8" s="17">
        <v>666.14390391104803</v>
      </c>
      <c r="K8" s="17">
        <v>983.6594686288754</v>
      </c>
      <c r="L8" s="17">
        <v>1265.7528333068585</v>
      </c>
      <c r="M8" s="17">
        <v>1587.1540793532004</v>
      </c>
      <c r="N8" s="17">
        <v>2605.8296414660786</v>
      </c>
      <c r="O8" s="17">
        <v>2925.5182022047566</v>
      </c>
      <c r="P8" s="17">
        <v>2428.0915622396469</v>
      </c>
      <c r="Q8" s="17">
        <v>4685.9923143942688</v>
      </c>
      <c r="R8" s="17">
        <v>5012.4020924741153</v>
      </c>
      <c r="S8" s="17">
        <v>5136.238503364365</v>
      </c>
      <c r="T8" s="17">
        <v>5414.7725231875993</v>
      </c>
      <c r="U8" s="17">
        <v>5879.904043175864</v>
      </c>
      <c r="V8" s="17">
        <v>5296.261470477687</v>
      </c>
      <c r="W8" s="17">
        <v>5669.9845078567741</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26.098067099092031</v>
      </c>
      <c r="D12" s="5">
        <v>26.393070925268447</v>
      </c>
      <c r="E12" s="5">
        <v>2.2489712193520939</v>
      </c>
      <c r="F12" s="5">
        <v>4.3394579826579074</v>
      </c>
      <c r="G12" s="5">
        <v>16.447700027336992</v>
      </c>
      <c r="H12" s="5">
        <v>15.113131516997541</v>
      </c>
      <c r="I12" s="5">
        <v>14.032303433736125</v>
      </c>
      <c r="J12" s="5">
        <v>3.1801711189153887</v>
      </c>
      <c r="K12" s="5">
        <v>12.190082942265555</v>
      </c>
      <c r="L12" s="5">
        <v>11.56956717696383</v>
      </c>
      <c r="M12" s="5">
        <v>12.665458686680102</v>
      </c>
      <c r="N12" s="5">
        <v>238.86609195017954</v>
      </c>
      <c r="O12" s="5">
        <v>388.52704403525235</v>
      </c>
      <c r="P12" s="5">
        <v>299.63708569367418</v>
      </c>
      <c r="Q12" s="5">
        <v>470.96646240626364</v>
      </c>
      <c r="R12" s="5">
        <v>487.86136323372216</v>
      </c>
      <c r="S12" s="5">
        <v>450.87482011511236</v>
      </c>
      <c r="T12" s="5">
        <v>449.80839386714689</v>
      </c>
      <c r="U12" s="5">
        <v>475.26843935829896</v>
      </c>
      <c r="V12" s="5">
        <v>457.75728154034857</v>
      </c>
      <c r="W12" s="5">
        <v>457.95491190110295</v>
      </c>
    </row>
    <row r="13" spans="1:55" s="3" customFormat="1">
      <c r="A13" s="6" t="s">
        <v>127</v>
      </c>
      <c r="B13" s="80" t="s">
        <v>129</v>
      </c>
      <c r="C13" s="5">
        <v>3.3456210696250985</v>
      </c>
      <c r="D13" s="5">
        <v>2.3511589051408186</v>
      </c>
      <c r="E13" s="5">
        <v>2.8820389394072388</v>
      </c>
      <c r="F13" s="5">
        <v>7.7416930190764921</v>
      </c>
      <c r="G13" s="5">
        <v>3.0508068051100876</v>
      </c>
      <c r="H13" s="5">
        <v>2.5709587017850679</v>
      </c>
      <c r="I13" s="5">
        <v>3.8364216875284489</v>
      </c>
      <c r="J13" s="5">
        <v>4.1707995637509843</v>
      </c>
      <c r="K13" s="5">
        <v>5.0715685435141928</v>
      </c>
      <c r="L13" s="5">
        <v>3.7921551285650521</v>
      </c>
      <c r="M13" s="5">
        <v>7.8089606395723825</v>
      </c>
      <c r="N13" s="5">
        <v>8.5839138699731929</v>
      </c>
      <c r="O13" s="5">
        <v>45.073609269046678</v>
      </c>
      <c r="P13" s="5">
        <v>154.5591024521238</v>
      </c>
      <c r="Q13" s="5">
        <v>298.24328205073965</v>
      </c>
      <c r="R13" s="5">
        <v>325.91807492783886</v>
      </c>
      <c r="S13" s="5">
        <v>270.56157243104445</v>
      </c>
      <c r="T13" s="5">
        <v>285.73530383558739</v>
      </c>
      <c r="U13" s="5">
        <v>299.06549320418605</v>
      </c>
      <c r="V13" s="5">
        <v>266.1652889740916</v>
      </c>
      <c r="W13" s="5">
        <v>250.3110818406407</v>
      </c>
    </row>
    <row r="14" spans="1:55" s="3" customFormat="1">
      <c r="A14" s="6" t="s">
        <v>127</v>
      </c>
      <c r="B14" s="80" t="s">
        <v>130</v>
      </c>
      <c r="C14" s="5">
        <v>0</v>
      </c>
      <c r="D14" s="5">
        <v>0</v>
      </c>
      <c r="E14" s="5">
        <v>0</v>
      </c>
      <c r="F14" s="5">
        <v>3.8621875440718556</v>
      </c>
      <c r="G14" s="5">
        <v>95.214103455515868</v>
      </c>
      <c r="H14" s="5">
        <v>125.02976120890175</v>
      </c>
      <c r="I14" s="5">
        <v>94.617639160167244</v>
      </c>
      <c r="J14" s="5">
        <v>54.704747135539499</v>
      </c>
      <c r="K14" s="5">
        <v>332.76901506484074</v>
      </c>
      <c r="L14" s="5">
        <v>433.4346441616284</v>
      </c>
      <c r="M14" s="5">
        <v>504.8606707670337</v>
      </c>
      <c r="N14" s="5">
        <v>1026.5904343695054</v>
      </c>
      <c r="O14" s="5">
        <v>1138.0949629112063</v>
      </c>
      <c r="P14" s="5">
        <v>477.37703377265865</v>
      </c>
      <c r="Q14" s="5">
        <v>1910.3361425434414</v>
      </c>
      <c r="R14" s="5">
        <v>2040.2851548766964</v>
      </c>
      <c r="S14" s="5">
        <v>1808.2791753702531</v>
      </c>
      <c r="T14" s="5">
        <v>1973.4353951790445</v>
      </c>
      <c r="U14" s="5">
        <v>1842.587995402027</v>
      </c>
      <c r="V14" s="5">
        <v>1196.8364066992995</v>
      </c>
      <c r="W14" s="5">
        <v>1424.2110018416674</v>
      </c>
    </row>
    <row r="15" spans="1:55" s="3" customFormat="1">
      <c r="A15" s="6" t="s">
        <v>127</v>
      </c>
      <c r="B15" s="80" t="s">
        <v>118</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5" s="3" customFormat="1">
      <c r="A16" s="102" t="s">
        <v>151</v>
      </c>
      <c r="B16" s="102"/>
      <c r="C16" s="17">
        <v>91.408920904023333</v>
      </c>
      <c r="D16" s="17">
        <v>101.45267294767426</v>
      </c>
      <c r="E16" s="17">
        <v>88.816013651226342</v>
      </c>
      <c r="F16" s="17">
        <v>119.57500117783626</v>
      </c>
      <c r="G16" s="17">
        <v>245.21119165688094</v>
      </c>
      <c r="H16" s="17">
        <v>296.84773684908032</v>
      </c>
      <c r="I16" s="17">
        <v>282.77824143466182</v>
      </c>
      <c r="J16" s="17">
        <v>245.00391648182887</v>
      </c>
      <c r="K16" s="17">
        <v>553.36662684304349</v>
      </c>
      <c r="L16" s="17">
        <v>671.99119199092024</v>
      </c>
      <c r="M16" s="17">
        <v>771.01162950372122</v>
      </c>
      <c r="N16" s="17">
        <v>1539.1504770119232</v>
      </c>
      <c r="O16" s="17">
        <v>1851.5703136581942</v>
      </c>
      <c r="P16" s="17">
        <v>1222.0099954874545</v>
      </c>
      <c r="Q16" s="17">
        <v>2976.7957709726679</v>
      </c>
      <c r="R16" s="17">
        <v>3160.2090985767736</v>
      </c>
      <c r="S16" s="17">
        <v>2837.9454146629587</v>
      </c>
      <c r="T16" s="17">
        <v>3024.6313323853128</v>
      </c>
      <c r="U16" s="17">
        <v>2943.121595470504</v>
      </c>
      <c r="V16" s="17">
        <v>2258.1546701692996</v>
      </c>
      <c r="W16" s="17">
        <v>2477.7926236989019</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8.4784111361357919</v>
      </c>
      <c r="D20" s="5">
        <v>8.9815155070730821</v>
      </c>
      <c r="E20" s="5">
        <v>7.1356764230731553</v>
      </c>
      <c r="F20" s="5">
        <v>8.8986174707747114</v>
      </c>
      <c r="G20" s="5">
        <v>9.1105141765243349</v>
      </c>
      <c r="H20" s="5">
        <v>8.6142170542279146</v>
      </c>
      <c r="I20" s="5">
        <v>7.7566076983948813</v>
      </c>
      <c r="J20" s="5">
        <v>7.1101657756874026</v>
      </c>
      <c r="K20" s="5">
        <v>4.481228244813237</v>
      </c>
      <c r="L20" s="5">
        <v>4.9385268676505438</v>
      </c>
      <c r="M20" s="5">
        <v>5.41747163352579</v>
      </c>
      <c r="N20" s="5">
        <v>8.0005591387444461</v>
      </c>
      <c r="O20" s="5">
        <v>9.6246017120646652</v>
      </c>
      <c r="P20" s="5">
        <v>11.511125824986893</v>
      </c>
      <c r="Q20" s="5">
        <v>14.089687195876422</v>
      </c>
      <c r="R20" s="5">
        <v>15.833344676104055</v>
      </c>
      <c r="S20" s="5">
        <v>17.09085795986157</v>
      </c>
      <c r="T20" s="5">
        <v>19.366915986191852</v>
      </c>
      <c r="U20" s="5">
        <v>21.644789894951742</v>
      </c>
      <c r="V20" s="5">
        <v>22.86771176148611</v>
      </c>
      <c r="W20" s="5">
        <v>24.166530163907119</v>
      </c>
    </row>
    <row r="21" spans="1:23" s="3" customFormat="1">
      <c r="A21" s="6" t="s">
        <v>144</v>
      </c>
      <c r="B21" s="80" t="s">
        <v>129</v>
      </c>
      <c r="C21" s="5">
        <v>3.0028642529156286</v>
      </c>
      <c r="D21" s="5">
        <v>15.595299974521485</v>
      </c>
      <c r="E21" s="5">
        <v>13.098772795052181</v>
      </c>
      <c r="F21" s="5">
        <v>24.77063752530244</v>
      </c>
      <c r="G21" s="5">
        <v>23.829358767042869</v>
      </c>
      <c r="H21" s="5">
        <v>24.857636491196619</v>
      </c>
      <c r="I21" s="5">
        <v>23.94219533915242</v>
      </c>
      <c r="J21" s="5">
        <v>45.317449380904506</v>
      </c>
      <c r="K21" s="5">
        <v>34.294883919508905</v>
      </c>
      <c r="L21" s="5">
        <v>42.595989275310707</v>
      </c>
      <c r="M21" s="5">
        <v>58.647661407844851</v>
      </c>
      <c r="N21" s="5">
        <v>107.46241976676644</v>
      </c>
      <c r="O21" s="5">
        <v>117.24788870804349</v>
      </c>
      <c r="P21" s="5">
        <v>146.27384761809944</v>
      </c>
      <c r="Q21" s="5">
        <v>199.89350100331674</v>
      </c>
      <c r="R21" s="5">
        <v>252.99098439773442</v>
      </c>
      <c r="S21" s="5">
        <v>506.23784594390929</v>
      </c>
      <c r="T21" s="5">
        <v>337.1172835190776</v>
      </c>
      <c r="U21" s="5">
        <v>311.00310735351621</v>
      </c>
      <c r="V21" s="5">
        <v>503.51144817058616</v>
      </c>
      <c r="W21" s="5">
        <v>503.58077302763195</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102" t="s">
        <v>151</v>
      </c>
      <c r="B24" s="102"/>
      <c r="C24" s="17">
        <v>39.554717309819118</v>
      </c>
      <c r="D24" s="17">
        <v>56.792451735471765</v>
      </c>
      <c r="E24" s="17">
        <v>57.577275133216439</v>
      </c>
      <c r="F24" s="17">
        <v>80.699793789778653</v>
      </c>
      <c r="G24" s="17">
        <v>93.663626459071907</v>
      </c>
      <c r="H24" s="17">
        <v>108.15341456518054</v>
      </c>
      <c r="I24" s="17">
        <v>116.03570202592991</v>
      </c>
      <c r="J24" s="17">
        <v>143.16647838025932</v>
      </c>
      <c r="K24" s="17">
        <v>139.28179034254214</v>
      </c>
      <c r="L24" s="17">
        <v>159.26571766299125</v>
      </c>
      <c r="M24" s="17">
        <v>184.32715255440166</v>
      </c>
      <c r="N24" s="17">
        <v>246.75203171194488</v>
      </c>
      <c r="O24" s="17">
        <v>267.60278785118618</v>
      </c>
      <c r="P24" s="17">
        <v>305.95301360547137</v>
      </c>
      <c r="Q24" s="17">
        <v>367.46890501768416</v>
      </c>
      <c r="R24" s="17">
        <v>426.88704216818149</v>
      </c>
      <c r="S24" s="17">
        <v>682.37533642115284</v>
      </c>
      <c r="T24" s="17">
        <v>519.46593710630248</v>
      </c>
      <c r="U24" s="17">
        <v>499.20368797256299</v>
      </c>
      <c r="V24" s="17">
        <v>703.09917461262035</v>
      </c>
      <c r="W24" s="17">
        <v>709.64351874853912</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16.583728408843758</v>
      </c>
      <c r="D28" s="5">
        <v>32.462041424212316</v>
      </c>
      <c r="E28" s="5">
        <v>28.846550006202119</v>
      </c>
      <c r="F28" s="5">
        <v>16.990737422651563</v>
      </c>
      <c r="G28" s="5">
        <v>20.725514075678642</v>
      </c>
      <c r="H28" s="5">
        <v>24.333119209884185</v>
      </c>
      <c r="I28" s="5">
        <v>29.697005382754867</v>
      </c>
      <c r="J28" s="5">
        <v>22.457859706009629</v>
      </c>
      <c r="K28" s="5">
        <v>18.336725296534311</v>
      </c>
      <c r="L28" s="5">
        <v>33.177435174606963</v>
      </c>
      <c r="M28" s="5">
        <v>34.495923230456263</v>
      </c>
      <c r="N28" s="5">
        <v>37.041949429752556</v>
      </c>
      <c r="O28" s="5">
        <v>19.611693606969499</v>
      </c>
      <c r="P28" s="5">
        <v>121.12059107212514</v>
      </c>
      <c r="Q28" s="5">
        <v>135.09493929372599</v>
      </c>
      <c r="R28" s="5">
        <v>146.6049118199071</v>
      </c>
      <c r="S28" s="5">
        <v>122.30699665430558</v>
      </c>
      <c r="T28" s="5">
        <v>128.15977257528931</v>
      </c>
      <c r="U28" s="5">
        <v>122.62861882860996</v>
      </c>
      <c r="V28" s="5">
        <v>119.06466668085764</v>
      </c>
      <c r="W28" s="5">
        <v>133.86615300330482</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103.81747622028081</v>
      </c>
      <c r="U29" s="5">
        <v>656.65545192174</v>
      </c>
      <c r="V29" s="5">
        <v>626.86774788168509</v>
      </c>
      <c r="W29" s="5">
        <v>764.41987188034909</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102" t="s">
        <v>151</v>
      </c>
      <c r="B32" s="102"/>
      <c r="C32" s="17">
        <v>43.230269039802863</v>
      </c>
      <c r="D32" s="17">
        <v>63.580881031845315</v>
      </c>
      <c r="E32" s="17">
        <v>63.92011328106841</v>
      </c>
      <c r="F32" s="17">
        <v>60.183000850449865</v>
      </c>
      <c r="G32" s="17">
        <v>74.491970158414148</v>
      </c>
      <c r="H32" s="17">
        <v>89.562674453996678</v>
      </c>
      <c r="I32" s="17">
        <v>104.49889838871937</v>
      </c>
      <c r="J32" s="17">
        <v>104.98937347762534</v>
      </c>
      <c r="K32" s="17">
        <v>115.19335765283522</v>
      </c>
      <c r="L32" s="17">
        <v>143.32076141199497</v>
      </c>
      <c r="M32" s="17">
        <v>160.26023752720627</v>
      </c>
      <c r="N32" s="17">
        <v>176.99765969803053</v>
      </c>
      <c r="O32" s="17">
        <v>166.84590858720551</v>
      </c>
      <c r="P32" s="17">
        <v>275.23804789547216</v>
      </c>
      <c r="Q32" s="17">
        <v>289.767044928377</v>
      </c>
      <c r="R32" s="17">
        <v>306.09660980199908</v>
      </c>
      <c r="S32" s="17">
        <v>287.05120436428757</v>
      </c>
      <c r="T32" s="17">
        <v>402.04488925930514</v>
      </c>
      <c r="U32" s="17">
        <v>957.02425250861995</v>
      </c>
      <c r="V32" s="17">
        <v>930.71921968506672</v>
      </c>
      <c r="W32" s="17">
        <v>1086.5937632135979</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62.572219980733834</v>
      </c>
      <c r="D36" s="5">
        <v>84.40752663024071</v>
      </c>
      <c r="E36" s="5">
        <v>82.829517171144488</v>
      </c>
      <c r="F36" s="5">
        <v>69.004473146977816</v>
      </c>
      <c r="G36" s="5">
        <v>66.128112715240448</v>
      </c>
      <c r="H36" s="5">
        <v>68.122675178422028</v>
      </c>
      <c r="I36" s="5">
        <v>65.274208826041203</v>
      </c>
      <c r="J36" s="5">
        <v>58.699985305645377</v>
      </c>
      <c r="K36" s="5">
        <v>58.777281435799061</v>
      </c>
      <c r="L36" s="5">
        <v>173.39610938037416</v>
      </c>
      <c r="M36" s="5">
        <v>353.28697242803645</v>
      </c>
      <c r="N36" s="5">
        <v>525.80994098578321</v>
      </c>
      <c r="O36" s="5">
        <v>524.85441277569601</v>
      </c>
      <c r="P36" s="5">
        <v>511.57365339951838</v>
      </c>
      <c r="Q36" s="5">
        <v>510.57210808477572</v>
      </c>
      <c r="R36" s="5">
        <v>511.88541301106414</v>
      </c>
      <c r="S36" s="5">
        <v>555.87039459383539</v>
      </c>
      <c r="T36" s="5">
        <v>564.48710127320783</v>
      </c>
      <c r="U36" s="5">
        <v>573.29207642208871</v>
      </c>
      <c r="V36" s="5">
        <v>543.13715034795325</v>
      </c>
      <c r="W36" s="5">
        <v>532.45112285832352</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432.0882887247393</v>
      </c>
      <c r="R37" s="5">
        <v>498.17017508760853</v>
      </c>
      <c r="S37" s="5">
        <v>662.04739717120594</v>
      </c>
      <c r="T37" s="5">
        <v>795.07450545043969</v>
      </c>
      <c r="U37" s="5">
        <v>798.39575678572669</v>
      </c>
      <c r="V37" s="5">
        <v>752.78710014988974</v>
      </c>
      <c r="W37" s="5">
        <v>756.15281643573792</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102" t="s">
        <v>151</v>
      </c>
      <c r="B40" s="102"/>
      <c r="C40" s="17">
        <v>148.73776123354634</v>
      </c>
      <c r="D40" s="17">
        <v>173.34023066710552</v>
      </c>
      <c r="E40" s="17">
        <v>174.67439366178991</v>
      </c>
      <c r="F40" s="17">
        <v>165.72248822062801</v>
      </c>
      <c r="G40" s="17">
        <v>163.86547193228887</v>
      </c>
      <c r="H40" s="17">
        <v>168.87751326994504</v>
      </c>
      <c r="I40" s="17">
        <v>170.1299499284352</v>
      </c>
      <c r="J40" s="17">
        <v>163.82236739228236</v>
      </c>
      <c r="K40" s="17">
        <v>165.51223137425706</v>
      </c>
      <c r="L40" s="17">
        <v>279.99488217410317</v>
      </c>
      <c r="M40" s="17">
        <v>459.71325017626248</v>
      </c>
      <c r="N40" s="17">
        <v>630.21987617660318</v>
      </c>
      <c r="O40" s="17">
        <v>626.28461719398899</v>
      </c>
      <c r="P40" s="17">
        <v>611.02711362857201</v>
      </c>
      <c r="Q40" s="17">
        <v>1037.8719445807785</v>
      </c>
      <c r="R40" s="17">
        <v>1104.6439304948597</v>
      </c>
      <c r="S40" s="17">
        <v>1313.5177173046832</v>
      </c>
      <c r="T40" s="17">
        <v>1453.2196986303538</v>
      </c>
      <c r="U40" s="17">
        <v>1464.3304277265011</v>
      </c>
      <c r="V40" s="17">
        <v>1387.1393086479236</v>
      </c>
      <c r="W40" s="17">
        <v>1379.0251209595763</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0.4352017654738114</v>
      </c>
      <c r="D44" s="5">
        <v>6.2450863042553761E-2</v>
      </c>
      <c r="E44" s="5">
        <v>0.39595942333260625</v>
      </c>
      <c r="F44" s="5">
        <v>0.35723791888298223</v>
      </c>
      <c r="G44" s="5">
        <v>0.37358979192700054</v>
      </c>
      <c r="H44" s="5">
        <v>0.17085969608544266</v>
      </c>
      <c r="I44" s="5">
        <v>0.17132579922596639</v>
      </c>
      <c r="J44" s="5">
        <v>0.13557915741588339</v>
      </c>
      <c r="K44" s="5">
        <v>0.24631735467121599</v>
      </c>
      <c r="L44" s="5">
        <v>0.32318177335157555</v>
      </c>
      <c r="M44" s="5">
        <v>0.14974103093463495</v>
      </c>
      <c r="N44" s="5">
        <v>0.2051892270207489</v>
      </c>
      <c r="O44" s="5">
        <v>0.42341727681372771</v>
      </c>
      <c r="P44" s="5">
        <v>0.33202701497201098</v>
      </c>
      <c r="Q44" s="5">
        <v>0.37792210219703104</v>
      </c>
      <c r="R44" s="5">
        <v>0.20135477709926533</v>
      </c>
      <c r="S44" s="5">
        <v>0.43287828303500242</v>
      </c>
      <c r="T44" s="5">
        <v>0.22900760692646541</v>
      </c>
      <c r="U44" s="5">
        <v>0.29746592591000309</v>
      </c>
      <c r="V44" s="5">
        <v>0.85276555859674508</v>
      </c>
      <c r="W44" s="5">
        <v>0.61278613861889908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102" t="s">
        <v>151</v>
      </c>
      <c r="B48" s="102"/>
      <c r="C48" s="17">
        <v>4.1593526055082712</v>
      </c>
      <c r="D48" s="17">
        <v>4.2958577304458032</v>
      </c>
      <c r="E48" s="17">
        <v>5.0101090218148858</v>
      </c>
      <c r="F48" s="17">
        <v>5.9095567474071231</v>
      </c>
      <c r="G48" s="17">
        <v>6.9901343770005395</v>
      </c>
      <c r="H48" s="17">
        <v>7.8471444650590927</v>
      </c>
      <c r="I48" s="17">
        <v>8.7111492077157369</v>
      </c>
      <c r="J48" s="17">
        <v>9.1617681790521122</v>
      </c>
      <c r="K48" s="17">
        <v>10.305462416197516</v>
      </c>
      <c r="L48" s="17">
        <v>11.180280066849075</v>
      </c>
      <c r="M48" s="17">
        <v>11.841809591608836</v>
      </c>
      <c r="N48" s="17">
        <v>12.70959686757665</v>
      </c>
      <c r="O48" s="17">
        <v>13.214574914181428</v>
      </c>
      <c r="P48" s="17">
        <v>13.86339162267701</v>
      </c>
      <c r="Q48" s="17">
        <v>14.08864889476183</v>
      </c>
      <c r="R48" s="17">
        <v>14.565411432301765</v>
      </c>
      <c r="S48" s="17">
        <v>15.348830611282203</v>
      </c>
      <c r="T48" s="17">
        <v>15.410665806324866</v>
      </c>
      <c r="U48" s="17">
        <v>16.224079497676303</v>
      </c>
      <c r="V48" s="17">
        <v>17.149097362776242</v>
      </c>
      <c r="W48" s="17">
        <v>16.929481236159496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112.37983286898907</v>
      </c>
      <c r="D4" s="5">
        <v>153.62545660111346</v>
      </c>
      <c r="E4" s="5">
        <v>116.36442523750303</v>
      </c>
      <c r="F4" s="5">
        <v>116.67105479595413</v>
      </c>
      <c r="G4" s="5">
        <v>128.45369932489137</v>
      </c>
      <c r="H4" s="5">
        <v>122.11428265190843</v>
      </c>
      <c r="I4" s="5">
        <v>115.70929073037786</v>
      </c>
      <c r="J4" s="5">
        <v>97.137771102071952</v>
      </c>
      <c r="K4" s="5">
        <v>95.270214524582826</v>
      </c>
      <c r="L4" s="5">
        <v>99.334414918951424</v>
      </c>
      <c r="M4" s="5">
        <v>111.01150370832582</v>
      </c>
      <c r="N4" s="5">
        <v>253.66690165860163</v>
      </c>
      <c r="O4" s="5">
        <v>249.7673562322685</v>
      </c>
      <c r="P4" s="5">
        <v>373.01866044172544</v>
      </c>
      <c r="Q4" s="5">
        <v>399.18594708088182</v>
      </c>
      <c r="R4" s="5">
        <v>417.62619504824818</v>
      </c>
      <c r="S4" s="5">
        <v>1008.6762295678246</v>
      </c>
      <c r="T4" s="5">
        <v>1281.296665568357</v>
      </c>
      <c r="U4" s="5">
        <v>1294.4676095226703</v>
      </c>
      <c r="V4" s="5">
        <v>1304.073251837206</v>
      </c>
      <c r="W4" s="5">
        <v>2527.930667350136</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6.3484853051918542</v>
      </c>
      <c r="D5" s="5">
        <v>17.532617429419254</v>
      </c>
      <c r="E5" s="5">
        <v>16.289992439460292</v>
      </c>
      <c r="F5" s="5">
        <v>50.770876923432148</v>
      </c>
      <c r="G5" s="5">
        <v>19.597595810954189</v>
      </c>
      <c r="H5" s="5">
        <v>25.100342098452185</v>
      </c>
      <c r="I5" s="5">
        <v>21.135464381534725</v>
      </c>
      <c r="J5" s="5">
        <v>32.793533752130742</v>
      </c>
      <c r="K5" s="5">
        <v>57.817574653451764</v>
      </c>
      <c r="L5" s="5">
        <v>74.808024471312848</v>
      </c>
      <c r="M5" s="5">
        <v>134.55010366849513</v>
      </c>
      <c r="N5" s="5">
        <v>94.779954348305353</v>
      </c>
      <c r="O5" s="5">
        <v>99.15297210585652</v>
      </c>
      <c r="P5" s="5">
        <v>118.01887673834011</v>
      </c>
      <c r="Q5" s="5">
        <v>814.1048134401351</v>
      </c>
      <c r="R5" s="5">
        <v>1003.0116702155716</v>
      </c>
      <c r="S5" s="5">
        <v>1391.2013795901096</v>
      </c>
      <c r="T5" s="5">
        <v>1007.214056020375</v>
      </c>
      <c r="U5" s="5">
        <v>1185.9612971420734</v>
      </c>
      <c r="V5" s="5">
        <v>1414.1718554598197</v>
      </c>
      <c r="W5" s="5">
        <v>1118.5425960708085</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52.634723082233336</v>
      </c>
      <c r="G6" s="5">
        <v>571.54241022776762</v>
      </c>
      <c r="H6" s="5">
        <v>902.58577847528545</v>
      </c>
      <c r="I6" s="5">
        <v>716.47613479436836</v>
      </c>
      <c r="J6" s="5">
        <v>504.01486322690232</v>
      </c>
      <c r="K6" s="5">
        <v>699.24829614264422</v>
      </c>
      <c r="L6" s="5">
        <v>747.28314691823493</v>
      </c>
      <c r="M6" s="5">
        <v>843.91422087071101</v>
      </c>
      <c r="N6" s="5">
        <v>2619.1937345119477</v>
      </c>
      <c r="O6" s="5">
        <v>2979.7502191840572</v>
      </c>
      <c r="P6" s="5">
        <v>2093.1846647085404</v>
      </c>
      <c r="Q6" s="5">
        <v>3316.6652639275317</v>
      </c>
      <c r="R6" s="5">
        <v>3400.863771771335</v>
      </c>
      <c r="S6" s="5">
        <v>2830.8541675150645</v>
      </c>
      <c r="T6" s="5">
        <v>3137.4615189248379</v>
      </c>
      <c r="U6" s="5">
        <v>3111.9399959687257</v>
      </c>
      <c r="V6" s="5">
        <v>2957.569731980172</v>
      </c>
      <c r="W6" s="5">
        <v>3393.9237914569326</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325.30322555406093</v>
      </c>
      <c r="D8" s="17">
        <v>400.36710391357599</v>
      </c>
      <c r="E8" s="17">
        <v>385.21483644851537</v>
      </c>
      <c r="F8" s="17">
        <v>516.2014535573237</v>
      </c>
      <c r="G8" s="17">
        <v>1068.9364001328934</v>
      </c>
      <c r="H8" s="17">
        <v>1452.2765277714072</v>
      </c>
      <c r="I8" s="17">
        <v>1296.1471235647418</v>
      </c>
      <c r="J8" s="17">
        <v>1104.3133148482843</v>
      </c>
      <c r="K8" s="17">
        <v>1369.8284511476072</v>
      </c>
      <c r="L8" s="17">
        <v>1483.9508106769067</v>
      </c>
      <c r="M8" s="17">
        <v>1699.2970477766482</v>
      </c>
      <c r="N8" s="17">
        <v>3620.9097332472079</v>
      </c>
      <c r="O8" s="17">
        <v>4010.7311194318463</v>
      </c>
      <c r="P8" s="17">
        <v>3289.9292972800945</v>
      </c>
      <c r="Q8" s="17">
        <v>5244.2860054377416</v>
      </c>
      <c r="R8" s="17">
        <v>5554.1529527014955</v>
      </c>
      <c r="S8" s="17">
        <v>5973.2683415148013</v>
      </c>
      <c r="T8" s="17">
        <v>6183.5136081879773</v>
      </c>
      <c r="U8" s="17">
        <v>6371.4337507122773</v>
      </c>
      <c r="V8" s="17">
        <v>6482.2287419900904</v>
      </c>
      <c r="W8" s="17">
        <v>7862.654513643367</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24.628371088616895</v>
      </c>
      <c r="D12" s="5">
        <v>25.82721809637297</v>
      </c>
      <c r="E12" s="5">
        <v>3.3888470404231992</v>
      </c>
      <c r="F12" s="5">
        <v>16.893336348228647</v>
      </c>
      <c r="G12" s="5">
        <v>20.009480796921224</v>
      </c>
      <c r="H12" s="5">
        <v>15.220197598449083</v>
      </c>
      <c r="I12" s="5">
        <v>15.328035316524607</v>
      </c>
      <c r="J12" s="5">
        <v>15.531220154973756</v>
      </c>
      <c r="K12" s="5">
        <v>13.793415666328</v>
      </c>
      <c r="L12" s="5">
        <v>11.694043453635093</v>
      </c>
      <c r="M12" s="5">
        <v>13.607902475803074</v>
      </c>
      <c r="N12" s="5">
        <v>18.900107238347871</v>
      </c>
      <c r="O12" s="5">
        <v>23.116721243861164</v>
      </c>
      <c r="P12" s="5">
        <v>25.607118525728669</v>
      </c>
      <c r="Q12" s="5">
        <v>31.757300779541534</v>
      </c>
      <c r="R12" s="5">
        <v>36.088088394441087</v>
      </c>
      <c r="S12" s="5">
        <v>37.4661683878848</v>
      </c>
      <c r="T12" s="5">
        <v>42.435296357258999</v>
      </c>
      <c r="U12" s="5">
        <v>45.815249124893434</v>
      </c>
      <c r="V12" s="5">
        <v>49.067464990114118</v>
      </c>
      <c r="W12" s="5">
        <v>51.260362370941131</v>
      </c>
    </row>
    <row r="13" spans="1:51" s="3" customFormat="1">
      <c r="A13" s="6" t="s">
        <v>127</v>
      </c>
      <c r="B13" s="80" t="s">
        <v>129</v>
      </c>
      <c r="C13" s="5">
        <v>3.345621069625099</v>
      </c>
      <c r="D13" s="5">
        <v>1.6533217341793718</v>
      </c>
      <c r="E13" s="5">
        <v>2.7261272482627419</v>
      </c>
      <c r="F13" s="5">
        <v>15.583590898804173</v>
      </c>
      <c r="G13" s="5">
        <v>0</v>
      </c>
      <c r="H13" s="5">
        <v>4.2381909584967081</v>
      </c>
      <c r="I13" s="5">
        <v>0</v>
      </c>
      <c r="J13" s="5">
        <v>1.5196841555146112</v>
      </c>
      <c r="K13" s="5">
        <v>14.412708662554092</v>
      </c>
      <c r="L13" s="5">
        <v>23.317946540127618</v>
      </c>
      <c r="M13" s="5">
        <v>46.454042727968101</v>
      </c>
      <c r="N13" s="5">
        <v>29.319003759887423</v>
      </c>
      <c r="O13" s="5">
        <v>26.057597160095142</v>
      </c>
      <c r="P13" s="5">
        <v>37.183963600301709</v>
      </c>
      <c r="Q13" s="5">
        <v>88.620140044503898</v>
      </c>
      <c r="R13" s="5">
        <v>100.64804245916667</v>
      </c>
      <c r="S13" s="5">
        <v>303.66255090450954</v>
      </c>
      <c r="T13" s="5">
        <v>87.842719014954412</v>
      </c>
      <c r="U13" s="5">
        <v>146.17395807048663</v>
      </c>
      <c r="V13" s="5">
        <v>316.24914562569882</v>
      </c>
      <c r="W13" s="5">
        <v>192.5839100568308</v>
      </c>
    </row>
    <row r="14" spans="1:51" s="3" customFormat="1">
      <c r="A14" s="6" t="s">
        <v>127</v>
      </c>
      <c r="B14" s="80" t="s">
        <v>130</v>
      </c>
      <c r="C14" s="5">
        <v>0</v>
      </c>
      <c r="D14" s="5">
        <v>0</v>
      </c>
      <c r="E14" s="5">
        <v>0</v>
      </c>
      <c r="F14" s="5">
        <v>52.634723082233336</v>
      </c>
      <c r="G14" s="5">
        <v>571.54241022776762</v>
      </c>
      <c r="H14" s="5">
        <v>902.58577847528545</v>
      </c>
      <c r="I14" s="5">
        <v>716.47613479436836</v>
      </c>
      <c r="J14" s="5">
        <v>504.01486322690232</v>
      </c>
      <c r="K14" s="5">
        <v>699.24829614264422</v>
      </c>
      <c r="L14" s="5">
        <v>747.28314691823493</v>
      </c>
      <c r="M14" s="5">
        <v>843.91422087071101</v>
      </c>
      <c r="N14" s="5">
        <v>2619.1937345119477</v>
      </c>
      <c r="O14" s="5">
        <v>2979.7502191840572</v>
      </c>
      <c r="P14" s="5">
        <v>2093.1846647085404</v>
      </c>
      <c r="Q14" s="5">
        <v>3316.6652639275317</v>
      </c>
      <c r="R14" s="5">
        <v>3400.863771771335</v>
      </c>
      <c r="S14" s="5">
        <v>2830.8541675150645</v>
      </c>
      <c r="T14" s="5">
        <v>3137.4615189248379</v>
      </c>
      <c r="U14" s="5">
        <v>3111.9399959687257</v>
      </c>
      <c r="V14" s="5">
        <v>2957.569731980172</v>
      </c>
      <c r="W14" s="5">
        <v>3393.9237914569326</v>
      </c>
    </row>
    <row r="15" spans="1:51" s="3" customFormat="1">
      <c r="A15" s="6" t="s">
        <v>127</v>
      </c>
      <c r="B15" s="80" t="s">
        <v>118</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1" s="3" customFormat="1">
      <c r="A16" s="102" t="s">
        <v>151</v>
      </c>
      <c r="B16" s="102"/>
      <c r="C16" s="17">
        <v>89.9392248935482</v>
      </c>
      <c r="D16" s="17">
        <v>100.18898294781734</v>
      </c>
      <c r="E16" s="17">
        <v>89.799977781152947</v>
      </c>
      <c r="F16" s="17">
        <v>188.74331296129617</v>
      </c>
      <c r="G16" s="17">
        <v>722.05047239360692</v>
      </c>
      <c r="H16" s="17">
        <v>1076.1780524536273</v>
      </c>
      <c r="I16" s="17">
        <v>902.09604726412294</v>
      </c>
      <c r="J16" s="17">
        <v>704.01396620101366</v>
      </c>
      <c r="K16" s="17">
        <v>930.79038076394932</v>
      </c>
      <c r="L16" s="17">
        <v>1005.4899624357606</v>
      </c>
      <c r="M16" s="17">
        <v>1149.6527054849173</v>
      </c>
      <c r="N16" s="17">
        <v>2932.5228823324483</v>
      </c>
      <c r="O16" s="17">
        <v>3308.7992350307027</v>
      </c>
      <c r="P16" s="17">
        <v>2446.4125204035686</v>
      </c>
      <c r="Q16" s="17">
        <v>3734.2925887238002</v>
      </c>
      <c r="R16" s="17">
        <v>3843.744408163459</v>
      </c>
      <c r="S16" s="17">
        <v>3480.2127335540076</v>
      </c>
      <c r="T16" s="17">
        <v>3583.3917738005853</v>
      </c>
      <c r="U16" s="17">
        <v>3630.128870670098</v>
      </c>
      <c r="V16" s="17">
        <v>3660.2820355515451</v>
      </c>
      <c r="W16" s="17">
        <v>3983.0836920001957</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8.5503145847066158</v>
      </c>
      <c r="D20" s="5">
        <v>8.963367239658993</v>
      </c>
      <c r="E20" s="5">
        <v>7.2154508065933651</v>
      </c>
      <c r="F20" s="5">
        <v>9.0409316505690409</v>
      </c>
      <c r="G20" s="5">
        <v>9.0501398166900824</v>
      </c>
      <c r="H20" s="5">
        <v>8.5779124581505251</v>
      </c>
      <c r="I20" s="5">
        <v>7.7070971907872634</v>
      </c>
      <c r="J20" s="5">
        <v>7.1696719224938041</v>
      </c>
      <c r="K20" s="5">
        <v>5.617863645512994</v>
      </c>
      <c r="L20" s="5">
        <v>5.1763793294803646</v>
      </c>
      <c r="M20" s="5">
        <v>5.4868551998743023</v>
      </c>
      <c r="N20" s="5">
        <v>8.5015261731683331</v>
      </c>
      <c r="O20" s="5">
        <v>10.317824019847556</v>
      </c>
      <c r="P20" s="5">
        <v>12.199306570145584</v>
      </c>
      <c r="Q20" s="5">
        <v>15.421143362036833</v>
      </c>
      <c r="R20" s="5">
        <v>16.947302007208091</v>
      </c>
      <c r="S20" s="5">
        <v>17.529378667306904</v>
      </c>
      <c r="T20" s="5">
        <v>290.8964169973874</v>
      </c>
      <c r="U20" s="5">
        <v>290.72583855938649</v>
      </c>
      <c r="V20" s="5">
        <v>292.52980234581997</v>
      </c>
      <c r="W20" s="5">
        <v>292.35858327891168</v>
      </c>
    </row>
    <row r="21" spans="1:23" s="3" customFormat="1">
      <c r="A21" s="6" t="s">
        <v>144</v>
      </c>
      <c r="B21" s="80" t="s">
        <v>129</v>
      </c>
      <c r="C21" s="5">
        <v>3.0028642355667556</v>
      </c>
      <c r="D21" s="5">
        <v>15.879295695239879</v>
      </c>
      <c r="E21" s="5">
        <v>13.563865191197548</v>
      </c>
      <c r="F21" s="5">
        <v>35.18728602462798</v>
      </c>
      <c r="G21" s="5">
        <v>19.597595810954189</v>
      </c>
      <c r="H21" s="5">
        <v>20.862151139955476</v>
      </c>
      <c r="I21" s="5">
        <v>21.135464381534725</v>
      </c>
      <c r="J21" s="5">
        <v>31.273849596616135</v>
      </c>
      <c r="K21" s="5">
        <v>43.404865990897676</v>
      </c>
      <c r="L21" s="5">
        <v>51.490077931185226</v>
      </c>
      <c r="M21" s="5">
        <v>88.096060940527039</v>
      </c>
      <c r="N21" s="5">
        <v>65.46095058841793</v>
      </c>
      <c r="O21" s="5">
        <v>73.095374945761392</v>
      </c>
      <c r="P21" s="5">
        <v>80.834913138038388</v>
      </c>
      <c r="Q21" s="5">
        <v>300.72436557900829</v>
      </c>
      <c r="R21" s="5">
        <v>224.6587939405633</v>
      </c>
      <c r="S21" s="5">
        <v>444.39413789816973</v>
      </c>
      <c r="T21" s="5">
        <v>276.88098043721669</v>
      </c>
      <c r="U21" s="5">
        <v>397.63358284674763</v>
      </c>
      <c r="V21" s="5">
        <v>445.52414878421854</v>
      </c>
      <c r="W21" s="5">
        <v>275.98778812960211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102" t="s">
        <v>151</v>
      </c>
      <c r="B24" s="102"/>
      <c r="C24" s="17">
        <v>39.626620741041073</v>
      </c>
      <c r="D24" s="17">
        <v>57.058299188776076</v>
      </c>
      <c r="E24" s="17">
        <v>58.122141912882014</v>
      </c>
      <c r="F24" s="17">
        <v>91.258756468898525</v>
      </c>
      <c r="G24" s="17">
        <v>89.371489143148978</v>
      </c>
      <c r="H24" s="17">
        <v>104.12162461786201</v>
      </c>
      <c r="I24" s="17">
        <v>113.17946056070458</v>
      </c>
      <c r="J24" s="17">
        <v>129.18238474277734</v>
      </c>
      <c r="K24" s="17">
        <v>149.52840781463067</v>
      </c>
      <c r="L24" s="17">
        <v>168.39765878069559</v>
      </c>
      <c r="M24" s="17">
        <v>213.84493565343234</v>
      </c>
      <c r="N24" s="17">
        <v>205.25152956802026</v>
      </c>
      <c r="O24" s="17">
        <v>224.14349639668697</v>
      </c>
      <c r="P24" s="17">
        <v>241.20225987056898</v>
      </c>
      <c r="Q24" s="17">
        <v>469.63122575953616</v>
      </c>
      <c r="R24" s="17">
        <v>399.66880904211439</v>
      </c>
      <c r="S24" s="17">
        <v>620.9701490828586</v>
      </c>
      <c r="T24" s="17">
        <v>730.7591350356372</v>
      </c>
      <c r="U24" s="17">
        <v>854.91521213022907</v>
      </c>
      <c r="V24" s="17">
        <v>914.77396581058656</v>
      </c>
      <c r="W24" s="17">
        <v>750.24258696551374</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16.287015446096675</v>
      </c>
      <c r="D28" s="5">
        <v>32.374563793249116</v>
      </c>
      <c r="E28" s="5">
        <v>25.066015546006344</v>
      </c>
      <c r="F28" s="5">
        <v>30.828533963286993</v>
      </c>
      <c r="G28" s="5">
        <v>31.692449659177001</v>
      </c>
      <c r="H28" s="5">
        <v>33.986429737003114</v>
      </c>
      <c r="I28" s="5">
        <v>31.616071971991175</v>
      </c>
      <c r="J28" s="5">
        <v>15.061222469531275</v>
      </c>
      <c r="K28" s="5">
        <v>15.331295080692925</v>
      </c>
      <c r="L28" s="5">
        <v>29.732957660464429</v>
      </c>
      <c r="M28" s="5">
        <v>35.2337996487514</v>
      </c>
      <c r="N28" s="5">
        <v>164.6085583024315</v>
      </c>
      <c r="O28" s="5">
        <v>153.75967799141912</v>
      </c>
      <c r="P28" s="5">
        <v>274.67571077689024</v>
      </c>
      <c r="Q28" s="5">
        <v>287.26696761937256</v>
      </c>
      <c r="R28" s="5">
        <v>297.66065934542831</v>
      </c>
      <c r="S28" s="5">
        <v>276.28430227962497</v>
      </c>
      <c r="T28" s="5">
        <v>279.2670294400445</v>
      </c>
      <c r="U28" s="5">
        <v>280.02520231741426</v>
      </c>
      <c r="V28" s="5">
        <v>283.35094499023307</v>
      </c>
      <c r="W28" s="5">
        <v>1203.43192565711</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102" t="s">
        <v>151</v>
      </c>
      <c r="B32" s="102"/>
      <c r="C32" s="17">
        <v>42.933556077055776</v>
      </c>
      <c r="D32" s="17">
        <v>63.493403400882116</v>
      </c>
      <c r="E32" s="17">
        <v>60.139578820872643</v>
      </c>
      <c r="F32" s="17">
        <v>74.020797391085296</v>
      </c>
      <c r="G32" s="17">
        <v>85.458905741912503</v>
      </c>
      <c r="H32" s="17">
        <v>99.215984981115611</v>
      </c>
      <c r="I32" s="17">
        <v>106.41796497795568</v>
      </c>
      <c r="J32" s="17">
        <v>97.59273624114698</v>
      </c>
      <c r="K32" s="17">
        <v>112.18792743699383</v>
      </c>
      <c r="L32" s="17">
        <v>139.87628389785243</v>
      </c>
      <c r="M32" s="17">
        <v>160.99811394550142</v>
      </c>
      <c r="N32" s="17">
        <v>304.56426857070949</v>
      </c>
      <c r="O32" s="17">
        <v>300.9938929716551</v>
      </c>
      <c r="P32" s="17">
        <v>428.79316760023721</v>
      </c>
      <c r="Q32" s="17">
        <v>441.93907325402358</v>
      </c>
      <c r="R32" s="17">
        <v>457.15235732752035</v>
      </c>
      <c r="S32" s="17">
        <v>441.02850998960696</v>
      </c>
      <c r="T32" s="17">
        <v>449.33466990377951</v>
      </c>
      <c r="U32" s="17">
        <v>457.76538407568421</v>
      </c>
      <c r="V32" s="17">
        <v>468.13775011275709</v>
      </c>
      <c r="W32" s="17">
        <v>1391.739663987054</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62.478929984095082</v>
      </c>
      <c r="D36" s="5">
        <v>86.155285645365268</v>
      </c>
      <c r="E36" s="5">
        <v>80.34744020759004</v>
      </c>
      <c r="F36" s="5">
        <v>59.680639650995175</v>
      </c>
      <c r="G36" s="5">
        <v>67.429469161667555</v>
      </c>
      <c r="H36" s="5">
        <v>64.229341575668442</v>
      </c>
      <c r="I36" s="5">
        <v>60.821075167549978</v>
      </c>
      <c r="J36" s="5">
        <v>59.169981429061878</v>
      </c>
      <c r="K36" s="5">
        <v>60.357661886106058</v>
      </c>
      <c r="L36" s="5">
        <v>52.415536856704456</v>
      </c>
      <c r="M36" s="5">
        <v>56.561661008954175</v>
      </c>
      <c r="N36" s="5">
        <v>61.389965150352168</v>
      </c>
      <c r="O36" s="5">
        <v>62.233528159729822</v>
      </c>
      <c r="P36" s="5">
        <v>60.027408340664742</v>
      </c>
      <c r="Q36" s="5">
        <v>64.392928622586609</v>
      </c>
      <c r="R36" s="5">
        <v>66.509721277947108</v>
      </c>
      <c r="S36" s="5">
        <v>676.91967801352337</v>
      </c>
      <c r="T36" s="5">
        <v>668.58561557173505</v>
      </c>
      <c r="U36" s="5">
        <v>677.66219029763636</v>
      </c>
      <c r="V36" s="5">
        <v>678.16189537077094</v>
      </c>
      <c r="W36" s="5">
        <v>980.37148544872116</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424.76030781662291</v>
      </c>
      <c r="R37" s="5">
        <v>677.70483381584154</v>
      </c>
      <c r="S37" s="5">
        <v>643.14469078743025</v>
      </c>
      <c r="T37" s="5">
        <v>642.49035656820399</v>
      </c>
      <c r="U37" s="5">
        <v>642.15375622483907</v>
      </c>
      <c r="V37" s="5">
        <v>652.39856104990236</v>
      </c>
      <c r="W37" s="5">
        <v>649.97089788437552</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102" t="s">
        <v>151</v>
      </c>
      <c r="B40" s="102"/>
      <c r="C40" s="17">
        <v>148.64447123690758</v>
      </c>
      <c r="D40" s="17">
        <v>175.08798968223007</v>
      </c>
      <c r="E40" s="17">
        <v>172.19231669823546</v>
      </c>
      <c r="F40" s="17">
        <v>156.39865472464538</v>
      </c>
      <c r="G40" s="17">
        <v>165.16682837871596</v>
      </c>
      <c r="H40" s="17">
        <v>164.98417966719143</v>
      </c>
      <c r="I40" s="17">
        <v>165.67681626994397</v>
      </c>
      <c r="J40" s="17">
        <v>164.29236351569887</v>
      </c>
      <c r="K40" s="17">
        <v>167.09261182456407</v>
      </c>
      <c r="L40" s="17">
        <v>159.01430965043346</v>
      </c>
      <c r="M40" s="17">
        <v>162.98793875718019</v>
      </c>
      <c r="N40" s="17">
        <v>165.79990034117219</v>
      </c>
      <c r="O40" s="17">
        <v>163.66373257802283</v>
      </c>
      <c r="P40" s="17">
        <v>159.48086856971835</v>
      </c>
      <c r="Q40" s="17">
        <v>584.36478421047309</v>
      </c>
      <c r="R40" s="17">
        <v>838.80289748997575</v>
      </c>
      <c r="S40" s="17">
        <v>1415.6642943405955</v>
      </c>
      <c r="T40" s="17">
        <v>1404.7340640466455</v>
      </c>
      <c r="U40" s="17">
        <v>1412.458541041161</v>
      </c>
      <c r="V40" s="17">
        <v>1421.775514570754</v>
      </c>
      <c r="W40" s="17">
        <v>1720.7635649986114</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0.43520176547381112</v>
      </c>
      <c r="D44" s="5">
        <v>0.3050218264671013</v>
      </c>
      <c r="E44" s="5">
        <v>0.34667163689009045</v>
      </c>
      <c r="F44" s="5">
        <v>0.22761318287428936</v>
      </c>
      <c r="G44" s="5">
        <v>0.27215989043551853</v>
      </c>
      <c r="H44" s="5">
        <v>0.1004012826372843</v>
      </c>
      <c r="I44" s="5">
        <v>0.23701108352482145</v>
      </c>
      <c r="J44" s="5">
        <v>0.20567512601123958</v>
      </c>
      <c r="K44" s="5">
        <v>0.16997824594282968</v>
      </c>
      <c r="L44" s="5">
        <v>0.31549761866707426</v>
      </c>
      <c r="M44" s="5">
        <v>0.1212853749428929</v>
      </c>
      <c r="N44" s="5">
        <v>0.2667447943017725</v>
      </c>
      <c r="O44" s="5">
        <v>0.33960481741080245</v>
      </c>
      <c r="P44" s="5">
        <v>0.50911622829619718</v>
      </c>
      <c r="Q44" s="5">
        <v>0.34760669734424471</v>
      </c>
      <c r="R44" s="5">
        <v>0.42042402322357392</v>
      </c>
      <c r="S44" s="5">
        <v>0.47670221948448088</v>
      </c>
      <c r="T44" s="5">
        <v>0.112307201930737</v>
      </c>
      <c r="U44" s="5">
        <v>0.23912922333968842</v>
      </c>
      <c r="V44" s="5">
        <v>0.96314414026793405</v>
      </c>
      <c r="W44" s="5">
        <v>0.50831059445236315</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102" t="s">
        <v>151</v>
      </c>
      <c r="B48" s="102"/>
      <c r="C48" s="17">
        <v>4.1593526055082712</v>
      </c>
      <c r="D48" s="17">
        <v>4.5384286938703502</v>
      </c>
      <c r="E48" s="17">
        <v>4.9608212353723706</v>
      </c>
      <c r="F48" s="17">
        <v>5.7799320113984303</v>
      </c>
      <c r="G48" s="17">
        <v>6.8887044755090576</v>
      </c>
      <c r="H48" s="17">
        <v>7.776686051610934</v>
      </c>
      <c r="I48" s="17">
        <v>8.7768344920145918</v>
      </c>
      <c r="J48" s="17">
        <v>9.2318641476474692</v>
      </c>
      <c r="K48" s="17">
        <v>10.229123307469129</v>
      </c>
      <c r="L48" s="17">
        <v>11.172595912164574</v>
      </c>
      <c r="M48" s="17">
        <v>11.813353935617094</v>
      </c>
      <c r="N48" s="17">
        <v>12.771152434857672</v>
      </c>
      <c r="O48" s="17">
        <v>13.130762454778502</v>
      </c>
      <c r="P48" s="17">
        <v>14.040480836001196</v>
      </c>
      <c r="Q48" s="17">
        <v>14.058333489909044</v>
      </c>
      <c r="R48" s="17">
        <v>14.784480678426075</v>
      </c>
      <c r="S48" s="17">
        <v>15.392654547731683</v>
      </c>
      <c r="T48" s="17">
        <v>15.293965401329137</v>
      </c>
      <c r="U48" s="17">
        <v>16.165742795105988</v>
      </c>
      <c r="V48" s="17">
        <v>17.259475944447434</v>
      </c>
      <c r="W48" s="17">
        <v>16.825005691992963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1022.62843638</v>
      </c>
      <c r="O5" s="5">
        <v>1022.62843638</v>
      </c>
      <c r="P5" s="5">
        <v>1172.7952414199999</v>
      </c>
      <c r="Q5" s="5">
        <v>1728.5646643199998</v>
      </c>
      <c r="R5" s="5">
        <v>1728.5646643199998</v>
      </c>
      <c r="S5" s="5">
        <v>2149.6976902200004</v>
      </c>
      <c r="T5" s="5">
        <v>2465.4968703600007</v>
      </c>
      <c r="U5" s="5">
        <v>3319.4345841600002</v>
      </c>
      <c r="V5" s="5">
        <v>3319.4345841600002</v>
      </c>
      <c r="W5" s="5">
        <v>4273.1318240999999</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173.83585940903538</v>
      </c>
      <c r="M7" s="5">
        <v>569.82736405303535</v>
      </c>
      <c r="N7" s="5">
        <v>1493.5859055465353</v>
      </c>
      <c r="O7" s="5">
        <v>1840.945580895635</v>
      </c>
      <c r="P7" s="5">
        <v>2096.1268910743347</v>
      </c>
      <c r="Q7" s="5">
        <v>2108.0448065099354</v>
      </c>
      <c r="R7" s="5">
        <v>2117.8950855524354</v>
      </c>
      <c r="S7" s="5">
        <v>2128.4513123319352</v>
      </c>
      <c r="T7" s="5">
        <v>2141.4515416312352</v>
      </c>
      <c r="U7" s="5">
        <v>2156.9276387366353</v>
      </c>
      <c r="V7" s="5">
        <v>2166.6403824557356</v>
      </c>
      <c r="W7" s="5">
        <v>2175.4957437849357</v>
      </c>
    </row>
    <row r="8" spans="1:23">
      <c r="A8" s="6" t="s">
        <v>76</v>
      </c>
      <c r="B8" s="6" t="s">
        <v>129</v>
      </c>
      <c r="C8" s="5">
        <v>0</v>
      </c>
      <c r="D8" s="5">
        <v>20</v>
      </c>
      <c r="E8" s="5">
        <v>20</v>
      </c>
      <c r="F8" s="5">
        <v>20</v>
      </c>
      <c r="G8" s="5">
        <v>20</v>
      </c>
      <c r="H8" s="5">
        <v>20</v>
      </c>
      <c r="I8" s="5">
        <v>20</v>
      </c>
      <c r="J8" s="5">
        <v>20</v>
      </c>
      <c r="K8" s="5">
        <v>20</v>
      </c>
      <c r="L8" s="5">
        <v>20</v>
      </c>
      <c r="M8" s="5">
        <v>20</v>
      </c>
      <c r="N8" s="5">
        <v>20</v>
      </c>
      <c r="O8" s="5">
        <v>66.801899030000001</v>
      </c>
      <c r="P8" s="5">
        <v>284.13652094999998</v>
      </c>
      <c r="Q8" s="5">
        <v>927.56355990999998</v>
      </c>
      <c r="R8" s="5">
        <v>927.56355990999998</v>
      </c>
      <c r="S8" s="5">
        <v>1023.79859689</v>
      </c>
      <c r="T8" s="5">
        <v>1287.4101482299998</v>
      </c>
      <c r="U8" s="5">
        <v>1674.5793283999999</v>
      </c>
      <c r="V8" s="5">
        <v>1674.5793283999999</v>
      </c>
      <c r="W8" s="5">
        <v>1712.5014509399998</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76</v>
      </c>
      <c r="B10" s="6" t="s">
        <v>123</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739.99999999999989</v>
      </c>
      <c r="E12" s="5">
        <v>2420</v>
      </c>
      <c r="F12" s="5">
        <v>2420</v>
      </c>
      <c r="G12" s="5">
        <v>2419.9999999999991</v>
      </c>
      <c r="H12" s="5">
        <v>2419.9999999999991</v>
      </c>
      <c r="I12" s="5">
        <v>2419.9999999999991</v>
      </c>
      <c r="J12" s="5">
        <v>3504.9999999999986</v>
      </c>
      <c r="K12" s="5">
        <v>5174.9999999999982</v>
      </c>
      <c r="L12" s="5">
        <v>5937.4999999999991</v>
      </c>
      <c r="M12" s="5">
        <v>6312.4999999999991</v>
      </c>
      <c r="N12" s="5">
        <v>8919.8399999600024</v>
      </c>
      <c r="O12" s="5">
        <v>9436.8399999700014</v>
      </c>
      <c r="P12" s="5">
        <v>9598.8399999700014</v>
      </c>
      <c r="Q12" s="5">
        <v>11265.687999970007</v>
      </c>
      <c r="R12" s="5">
        <v>11700.982999970005</v>
      </c>
      <c r="S12" s="5">
        <v>12371.087999960006</v>
      </c>
      <c r="T12" s="5">
        <v>12371.087999960006</v>
      </c>
      <c r="U12" s="5">
        <v>13454.487999960005</v>
      </c>
      <c r="V12" s="5">
        <v>13574.487999960005</v>
      </c>
      <c r="W12" s="5">
        <v>13574.487999960005</v>
      </c>
    </row>
    <row r="13" spans="1:23" s="3" customFormat="1">
      <c r="A13" s="102" t="s">
        <v>248</v>
      </c>
      <c r="B13" s="102"/>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2143.1477512159559</v>
      </c>
      <c r="M13" s="17">
        <v>2541.9414248315193</v>
      </c>
      <c r="N13" s="17">
        <v>4489.1076144173257</v>
      </c>
      <c r="O13" s="17">
        <v>4884.3494818083864</v>
      </c>
      <c r="P13" s="17">
        <v>5509.8507340032156</v>
      </c>
      <c r="Q13" s="17">
        <v>6722.9155794975741</v>
      </c>
      <c r="R13" s="17">
        <v>6735.7936772921503</v>
      </c>
      <c r="S13" s="17">
        <v>7267.4515941815434</v>
      </c>
      <c r="T13" s="17">
        <v>7862.171708627674</v>
      </c>
      <c r="U13" s="17">
        <v>9123.3743502886646</v>
      </c>
      <c r="V13" s="17">
        <v>9136.3129364618871</v>
      </c>
      <c r="W13" s="17">
        <v>10139.734467188786</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1022.62843638</v>
      </c>
      <c r="O18" s="5">
        <v>1022.62843638</v>
      </c>
      <c r="P18" s="5">
        <v>1172.7952414199999</v>
      </c>
      <c r="Q18" s="5">
        <v>1172.7952414199999</v>
      </c>
      <c r="R18" s="5">
        <v>1172.7952414199999</v>
      </c>
      <c r="S18" s="5">
        <v>1317.81211104</v>
      </c>
      <c r="T18" s="5">
        <v>1633.6112911800001</v>
      </c>
      <c r="U18" s="5">
        <v>1880.09557728</v>
      </c>
      <c r="V18" s="5">
        <v>1880.09557728</v>
      </c>
      <c r="W18" s="5">
        <v>2833.79281722</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470.22243010420414</v>
      </c>
      <c r="O20" s="5">
        <v>810.31908447010403</v>
      </c>
      <c r="P20" s="5">
        <v>815.40197471130398</v>
      </c>
      <c r="Q20" s="5">
        <v>820.48069702190401</v>
      </c>
      <c r="R20" s="5">
        <v>824.67184524240395</v>
      </c>
      <c r="S20" s="5">
        <v>829.2498105585039</v>
      </c>
      <c r="T20" s="5">
        <v>834.89349700400385</v>
      </c>
      <c r="U20" s="5">
        <v>841.55229494920388</v>
      </c>
      <c r="V20" s="5">
        <v>845.64897290150384</v>
      </c>
      <c r="W20" s="5">
        <v>849.37386283310377</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46.801899030000001</v>
      </c>
      <c r="P21" s="5">
        <v>264.13652094999998</v>
      </c>
      <c r="Q21" s="5">
        <v>264.13652094999998</v>
      </c>
      <c r="R21" s="5">
        <v>264.13652094999998</v>
      </c>
      <c r="S21" s="5">
        <v>264.13652094999998</v>
      </c>
      <c r="T21" s="5">
        <v>264.13652094999998</v>
      </c>
      <c r="U21" s="5">
        <v>264.13652094999998</v>
      </c>
      <c r="V21" s="5">
        <v>264.13652094999998</v>
      </c>
      <c r="W21" s="5">
        <v>264.13652094999998</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5318</v>
      </c>
      <c r="O25" s="5">
        <v>5318</v>
      </c>
      <c r="P25" s="5">
        <v>5318</v>
      </c>
      <c r="Q25" s="5">
        <v>5368</v>
      </c>
      <c r="R25" s="5">
        <v>5368</v>
      </c>
      <c r="S25" s="5">
        <v>5368</v>
      </c>
      <c r="T25" s="5">
        <v>5368</v>
      </c>
      <c r="U25" s="5">
        <v>5368</v>
      </c>
      <c r="V25" s="5">
        <v>5368</v>
      </c>
      <c r="W25" s="5">
        <v>5368</v>
      </c>
    </row>
    <row r="26" spans="1:23" s="3" customFormat="1">
      <c r="A26" s="102" t="s">
        <v>248</v>
      </c>
      <c r="B26" s="102"/>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3535.8775777467249</v>
      </c>
      <c r="O26" s="17">
        <v>3923.0913330648618</v>
      </c>
      <c r="P26" s="17">
        <v>4297.1105143409441</v>
      </c>
      <c r="Q26" s="17">
        <v>4302.1761601771432</v>
      </c>
      <c r="R26" s="17">
        <v>4307.1421471784624</v>
      </c>
      <c r="S26" s="17">
        <v>4457.812190820162</v>
      </c>
      <c r="T26" s="17">
        <v>4780.4887531845861</v>
      </c>
      <c r="U26" s="17">
        <v>5034.341930382373</v>
      </c>
      <c r="V26" s="17">
        <v>5039.346953187076</v>
      </c>
      <c r="W26" s="17">
        <v>5997.4070364528579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12.776222400030441</v>
      </c>
      <c r="U33" s="5">
        <v>16.202201004130441</v>
      </c>
      <c r="V33" s="5">
        <v>18.390433858530439</v>
      </c>
      <c r="W33" s="5">
        <v>20.427253153730444</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2230.8480000099994</v>
      </c>
      <c r="R38" s="5">
        <v>2666.1430000099995</v>
      </c>
      <c r="S38" s="5">
        <v>2807.2480000099999</v>
      </c>
      <c r="T38" s="5">
        <v>2807.2480000099999</v>
      </c>
      <c r="U38" s="5">
        <v>2950.6480000099996</v>
      </c>
      <c r="V38" s="5">
        <v>2950.6480000099996</v>
      </c>
      <c r="W38" s="5">
        <v>2950.6480000099996</v>
      </c>
    </row>
    <row r="39" spans="1:23" s="3" customFormat="1">
      <c r="A39" s="102" t="s">
        <v>248</v>
      </c>
      <c r="B39" s="102"/>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50.914314385166939</v>
      </c>
      <c r="U39" s="17">
        <v>56.83419120720643</v>
      </c>
      <c r="V39" s="17">
        <v>60.426619270201613</v>
      </c>
      <c r="W39" s="17">
        <v>63.426024039193464</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357.25075013999998</v>
      </c>
      <c r="V44" s="5">
        <v>357.25075013999998</v>
      </c>
      <c r="W44" s="5">
        <v>357.25075013999998</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0.38651868503762188</v>
      </c>
      <c r="O46" s="5">
        <v>3.7499391637376238</v>
      </c>
      <c r="P46" s="5">
        <v>223.34012098193762</v>
      </c>
      <c r="Q46" s="5">
        <v>226.30872291893763</v>
      </c>
      <c r="R46" s="5">
        <v>228.73967345383761</v>
      </c>
      <c r="S46" s="5">
        <v>231.51034225623761</v>
      </c>
      <c r="T46" s="5">
        <v>235.05321638393764</v>
      </c>
      <c r="U46" s="5">
        <v>239.37029680663761</v>
      </c>
      <c r="V46" s="5">
        <v>241.99421014803761</v>
      </c>
      <c r="W46" s="5">
        <v>244.41181412753764</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109.65951989</v>
      </c>
      <c r="U47" s="5">
        <v>496.82870006000002</v>
      </c>
      <c r="V47" s="5">
        <v>496.82870006000002</v>
      </c>
      <c r="W47" s="5">
        <v>534.75082260000011</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-100.88595618672517</v>
      </c>
      <c r="O52" s="17">
        <v>-97.532848278447418</v>
      </c>
      <c r="P52" s="17">
        <v>122.2347346628524</v>
      </c>
      <c r="Q52" s="17">
        <v>125.44848583015268</v>
      </c>
      <c r="R52" s="17">
        <v>128.89593490020755</v>
      </c>
      <c r="S52" s="17">
        <v>132.21086139848336</v>
      </c>
      <c r="T52" s="17">
        <v>245.56055943365084</v>
      </c>
      <c r="U52" s="17">
        <v>995.59341084905702</v>
      </c>
      <c r="V52" s="17">
        <v>999.07818484561574</v>
      </c>
      <c r="W52" s="17">
        <v>1040.2306698115385</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555.7694229</v>
      </c>
      <c r="R57" s="5">
        <v>555.7694229</v>
      </c>
      <c r="S57" s="5">
        <v>831.88557918000004</v>
      </c>
      <c r="T57" s="5">
        <v>831.88557918000004</v>
      </c>
      <c r="U57" s="5">
        <v>1082.0882567399999</v>
      </c>
      <c r="V57" s="5">
        <v>1082.0882567399999</v>
      </c>
      <c r="W57" s="5">
        <v>1082.0882567399999</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196.92807747297647</v>
      </c>
      <c r="M59" s="5">
        <v>587.55251754107655</v>
      </c>
      <c r="N59" s="5">
        <v>1025.4462753733762</v>
      </c>
      <c r="O59" s="5">
        <v>1026.6025475014762</v>
      </c>
      <c r="P59" s="5">
        <v>1054.1072089191762</v>
      </c>
      <c r="Q59" s="5">
        <v>1055.1984039304762</v>
      </c>
      <c r="R59" s="5">
        <v>1056.2202455499762</v>
      </c>
      <c r="S59" s="5">
        <v>1057.1579145899761</v>
      </c>
      <c r="T59" s="5">
        <v>1058.0083269369761</v>
      </c>
      <c r="U59" s="5">
        <v>1058.7765896120761</v>
      </c>
      <c r="V59" s="5">
        <v>1059.4085984878761</v>
      </c>
      <c r="W59" s="5">
        <v>1059.9335711019762</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643.42703896</v>
      </c>
      <c r="R60" s="5">
        <v>643.42703896</v>
      </c>
      <c r="S60" s="5">
        <v>739.66207594000002</v>
      </c>
      <c r="T60" s="5">
        <v>893.61410738999996</v>
      </c>
      <c r="U60" s="5">
        <v>893.61410738999996</v>
      </c>
      <c r="V60" s="5">
        <v>893.61410738999996</v>
      </c>
      <c r="W60" s="5">
        <v>893.61410738999996</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102" t="s">
        <v>248</v>
      </c>
      <c r="B65" s="102"/>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197.45980023204396</v>
      </c>
      <c r="M65" s="17">
        <v>588.38058806306003</v>
      </c>
      <c r="N65" s="17">
        <v>1026.3425446333122</v>
      </c>
      <c r="O65" s="17">
        <v>1027.2052104544944</v>
      </c>
      <c r="P65" s="17">
        <v>1054.9357051852116</v>
      </c>
      <c r="Q65" s="17">
        <v>2255.2353709819799</v>
      </c>
      <c r="R65" s="17">
        <v>2256.613725366512</v>
      </c>
      <c r="S65" s="17">
        <v>2630.2462831201856</v>
      </c>
      <c r="T65" s="17">
        <v>2785.0543650740838</v>
      </c>
      <c r="U65" s="17">
        <v>3036.1071285100738</v>
      </c>
      <c r="V65" s="17">
        <v>3036.8433661756362</v>
      </c>
      <c r="W65" s="17">
        <v>3037.8105128532716</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102" t="s">
        <v>248</v>
      </c>
      <c r="B78" s="102"/>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-1.1785742412167202</v>
      </c>
      <c r="N78" s="17">
        <v>-1.058606763394325</v>
      </c>
      <c r="O78" s="17">
        <v>-0.84094258113013476</v>
      </c>
      <c r="P78" s="17">
        <v>-0.61311406767553112</v>
      </c>
      <c r="Q78" s="17">
        <v>-0.59890800311120129</v>
      </c>
      <c r="R78" s="17">
        <v>-0.37298746564571195</v>
      </c>
      <c r="S78" s="17">
        <v>-0.11807186869961539</v>
      </c>
      <c r="T78" s="17">
        <v>0.15371655018566788</v>
      </c>
      <c r="U78" s="17">
        <v>0.49768933995140152</v>
      </c>
      <c r="V78" s="17">
        <v>0.61781298335698454</v>
      </c>
      <c r="W78" s="17">
        <v>0.86022403192212815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46.643734860000002</v>
      </c>
      <c r="S5" s="5">
        <v>119.13938189999999</v>
      </c>
      <c r="T5" s="5">
        <v>119.13938189999999</v>
      </c>
      <c r="U5" s="5">
        <v>119.13938189999999</v>
      </c>
      <c r="V5" s="5">
        <v>119.13938189999999</v>
      </c>
      <c r="W5" s="5">
        <v>434.16620033999999</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-38.91992158096464</v>
      </c>
      <c r="M7" s="5">
        <v>-33.617932036964632</v>
      </c>
      <c r="N7" s="5">
        <v>218.14302635653542</v>
      </c>
      <c r="O7" s="5">
        <v>230.9654538356354</v>
      </c>
      <c r="P7" s="5">
        <v>486.14676402433543</v>
      </c>
      <c r="Q7" s="5">
        <v>498.06467945993541</v>
      </c>
      <c r="R7" s="5">
        <v>507.91495850243541</v>
      </c>
      <c r="S7" s="5">
        <v>1710.7871789319349</v>
      </c>
      <c r="T7" s="5">
        <v>2233.4001660012354</v>
      </c>
      <c r="U7" s="5">
        <v>2248.8762631066356</v>
      </c>
      <c r="V7" s="5">
        <v>2258.5890068257359</v>
      </c>
      <c r="W7" s="5">
        <v>4711.9255765349353</v>
      </c>
    </row>
    <row r="8" spans="1:23">
      <c r="A8" s="6" t="s">
        <v>76</v>
      </c>
      <c r="B8" s="6" t="s">
        <v>129</v>
      </c>
      <c r="C8" s="5">
        <v>0</v>
      </c>
      <c r="D8" s="5">
        <v>20</v>
      </c>
      <c r="E8" s="5">
        <v>20</v>
      </c>
      <c r="F8" s="5">
        <v>20</v>
      </c>
      <c r="G8" s="5">
        <v>20</v>
      </c>
      <c r="H8" s="5">
        <v>20</v>
      </c>
      <c r="I8" s="5">
        <v>20</v>
      </c>
      <c r="J8" s="5">
        <v>20</v>
      </c>
      <c r="K8" s="5">
        <v>20</v>
      </c>
      <c r="L8" s="5">
        <v>20</v>
      </c>
      <c r="M8" s="5">
        <v>20</v>
      </c>
      <c r="N8" s="5">
        <v>20</v>
      </c>
      <c r="O8" s="5">
        <v>20</v>
      </c>
      <c r="P8" s="5">
        <v>20</v>
      </c>
      <c r="Q8" s="5">
        <v>421.47883402999997</v>
      </c>
      <c r="R8" s="5">
        <v>665.29787474</v>
      </c>
      <c r="S8" s="5">
        <v>665.29787474</v>
      </c>
      <c r="T8" s="5">
        <v>665.29787474</v>
      </c>
      <c r="U8" s="5">
        <v>665.29787474</v>
      </c>
      <c r="V8" s="5">
        <v>665.29787474</v>
      </c>
      <c r="W8" s="5">
        <v>665.29787474</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76</v>
      </c>
      <c r="B10" s="6" t="s">
        <v>123</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76</v>
      </c>
      <c r="B11" s="6" t="s">
        <v>132</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5312.5</v>
      </c>
      <c r="S11" s="5">
        <v>5312.5</v>
      </c>
      <c r="T11" s="5">
        <v>5312.5</v>
      </c>
      <c r="U11" s="5">
        <v>5312.5</v>
      </c>
      <c r="V11" s="5">
        <v>5312.5</v>
      </c>
      <c r="W11" s="5">
        <v>5312.5</v>
      </c>
    </row>
    <row r="12" spans="1:23">
      <c r="A12" s="6" t="s">
        <v>76</v>
      </c>
      <c r="B12" s="6" t="s">
        <v>134</v>
      </c>
      <c r="C12" s="5">
        <v>0</v>
      </c>
      <c r="D12" s="5">
        <v>739.99999999999989</v>
      </c>
      <c r="E12" s="5">
        <v>2420</v>
      </c>
      <c r="F12" s="5">
        <v>2420</v>
      </c>
      <c r="G12" s="5">
        <v>2419.9999999999991</v>
      </c>
      <c r="H12" s="5">
        <v>2419.9999999999991</v>
      </c>
      <c r="I12" s="5">
        <v>2419.9999999999991</v>
      </c>
      <c r="J12" s="5">
        <v>3504.9999999999986</v>
      </c>
      <c r="K12" s="5">
        <v>5174.9999999899992</v>
      </c>
      <c r="L12" s="5">
        <v>5937.4999999999991</v>
      </c>
      <c r="M12" s="5">
        <v>6312.4999999999991</v>
      </c>
      <c r="N12" s="5">
        <v>9801.8399999600024</v>
      </c>
      <c r="O12" s="5">
        <v>10318.839999970003</v>
      </c>
      <c r="P12" s="5">
        <v>10480.839999970003</v>
      </c>
      <c r="Q12" s="5">
        <v>12530.839999970007</v>
      </c>
      <c r="R12" s="5">
        <v>12530.839999970007</v>
      </c>
      <c r="S12" s="5">
        <v>13146.239999960007</v>
      </c>
      <c r="T12" s="5">
        <v>13146.239999960007</v>
      </c>
      <c r="U12" s="5">
        <v>14229.639999960009</v>
      </c>
      <c r="V12" s="5">
        <v>14349.639999960009</v>
      </c>
      <c r="W12" s="5">
        <v>14349.639999960009</v>
      </c>
    </row>
    <row r="13" spans="1:23" s="3" customFormat="1">
      <c r="A13" s="102" t="s">
        <v>248</v>
      </c>
      <c r="B13" s="102"/>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1930.3919702259557</v>
      </c>
      <c r="M13" s="17">
        <v>1938.4961287415197</v>
      </c>
      <c r="N13" s="17">
        <v>2191.0362988473248</v>
      </c>
      <c r="O13" s="17">
        <v>2204.9390193383874</v>
      </c>
      <c r="P13" s="17">
        <v>2462.9388445832165</v>
      </c>
      <c r="Q13" s="17">
        <v>2878.2860622475741</v>
      </c>
      <c r="R13" s="17">
        <v>3181.6269356121506</v>
      </c>
      <c r="S13" s="17">
        <v>4460.7284303115421</v>
      </c>
      <c r="T13" s="17">
        <v>4985.650571047674</v>
      </c>
      <c r="U13" s="17">
        <v>5005.7463187386629</v>
      </c>
      <c r="V13" s="17">
        <v>5018.6849049118882</v>
      </c>
      <c r="W13" s="17">
        <v>7789.9950999787843</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-5.2204490857958845</v>
      </c>
      <c r="O20" s="5">
        <v>0.33895741010411484</v>
      </c>
      <c r="P20" s="5">
        <v>5.4218476513041196</v>
      </c>
      <c r="Q20" s="5">
        <v>10.50056996190412</v>
      </c>
      <c r="R20" s="5">
        <v>14.691718182404117</v>
      </c>
      <c r="S20" s="5">
        <v>19.269683498504115</v>
      </c>
      <c r="T20" s="5">
        <v>24.913369944004117</v>
      </c>
      <c r="U20" s="5">
        <v>31.572167889204117</v>
      </c>
      <c r="V20" s="5">
        <v>35.668845841504123</v>
      </c>
      <c r="W20" s="5">
        <v>39.393735773104112</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127</v>
      </c>
      <c r="B24" s="6" t="s">
        <v>132</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6200.0000000000009</v>
      </c>
      <c r="O25" s="5">
        <v>6200.0000000000009</v>
      </c>
      <c r="P25" s="5">
        <v>6200.0000000000009</v>
      </c>
      <c r="Q25" s="5">
        <v>6250.0000000000009</v>
      </c>
      <c r="R25" s="5">
        <v>6250.0000000000009</v>
      </c>
      <c r="S25" s="5">
        <v>6250.0000000000009</v>
      </c>
      <c r="T25" s="5">
        <v>6250.0000000000009</v>
      </c>
      <c r="U25" s="5">
        <v>6250.0000000000009</v>
      </c>
      <c r="V25" s="5">
        <v>6250.0000000000009</v>
      </c>
      <c r="W25" s="5">
        <v>6250.0000000000009</v>
      </c>
    </row>
    <row r="26" spans="1:23" s="3" customFormat="1">
      <c r="A26" s="102" t="s">
        <v>248</v>
      </c>
      <c r="B26" s="102"/>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2037.8062621767247</v>
      </c>
      <c r="O26" s="17">
        <v>2043.680870594862</v>
      </c>
      <c r="P26" s="17">
        <v>2050.1986249109441</v>
      </c>
      <c r="Q26" s="17">
        <v>2055.2642707471432</v>
      </c>
      <c r="R26" s="17">
        <v>2060.2302577484629</v>
      </c>
      <c r="S26" s="17">
        <v>2065.8834317701612</v>
      </c>
      <c r="T26" s="17">
        <v>2072.7608139945864</v>
      </c>
      <c r="U26" s="17">
        <v>2080.1297050923731</v>
      </c>
      <c r="V26" s="17">
        <v>2085.1347278970766</v>
      </c>
      <c r="W26" s="17">
        <v>2089.4975712228584</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522.38898017003055</v>
      </c>
      <c r="U33" s="5">
        <v>525.81495877413056</v>
      </c>
      <c r="V33" s="5">
        <v>528.00319162853054</v>
      </c>
      <c r="W33" s="5">
        <v>530.04001092373051</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2614.0000000099999</v>
      </c>
      <c r="R38" s="5">
        <v>2614.0000000099999</v>
      </c>
      <c r="S38" s="5">
        <v>2700.40000001</v>
      </c>
      <c r="T38" s="5">
        <v>2700.40000001</v>
      </c>
      <c r="U38" s="5">
        <v>2843.8000000100001</v>
      </c>
      <c r="V38" s="5">
        <v>2843.8000000100001</v>
      </c>
      <c r="W38" s="5">
        <v>2843.8000000100001</v>
      </c>
    </row>
    <row r="39" spans="1:23" s="3" customFormat="1">
      <c r="A39" s="102" t="s">
        <v>248</v>
      </c>
      <c r="B39" s="102"/>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560.52707215516705</v>
      </c>
      <c r="U39" s="17">
        <v>566.4469489772066</v>
      </c>
      <c r="V39" s="17">
        <v>570.03937704020177</v>
      </c>
      <c r="W39" s="17">
        <v>573.03878180919355</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240.57901197503764</v>
      </c>
      <c r="O46" s="5">
        <v>243.94243245373764</v>
      </c>
      <c r="P46" s="5">
        <v>489.90162730193765</v>
      </c>
      <c r="Q46" s="5">
        <v>492.87022923893767</v>
      </c>
      <c r="R46" s="5">
        <v>495.30117977383765</v>
      </c>
      <c r="S46" s="5">
        <v>498.07184857623764</v>
      </c>
      <c r="T46" s="5">
        <v>501.61472270393762</v>
      </c>
      <c r="U46" s="5">
        <v>505.93180312663759</v>
      </c>
      <c r="V46" s="5">
        <v>508.55571646803759</v>
      </c>
      <c r="W46" s="5">
        <v>2361.3387149975383</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145</v>
      </c>
      <c r="B50" s="6" t="s">
        <v>132</v>
      </c>
      <c r="C50" s="5">
        <v>0</v>
      </c>
      <c r="D50" s="5">
        <v>85</v>
      </c>
      <c r="E50" s="5">
        <v>85</v>
      </c>
      <c r="F50" s="5">
        <v>85</v>
      </c>
      <c r="G50" s="5">
        <v>85</v>
      </c>
      <c r="H50" s="5">
        <v>85</v>
      </c>
      <c r="I50" s="5">
        <v>85</v>
      </c>
      <c r="J50" s="5">
        <v>85</v>
      </c>
      <c r="K50" s="5">
        <v>85</v>
      </c>
      <c r="L50" s="5">
        <v>85</v>
      </c>
      <c r="M50" s="5">
        <v>85</v>
      </c>
      <c r="N50" s="5">
        <v>85</v>
      </c>
      <c r="O50" s="5">
        <v>85</v>
      </c>
      <c r="P50" s="5">
        <v>85</v>
      </c>
      <c r="Q50" s="5">
        <v>1950</v>
      </c>
      <c r="R50" s="5">
        <v>1950</v>
      </c>
      <c r="S50" s="5">
        <v>1950</v>
      </c>
      <c r="T50" s="5">
        <v>1950</v>
      </c>
      <c r="U50" s="5">
        <v>1950</v>
      </c>
      <c r="V50" s="5">
        <v>1950</v>
      </c>
      <c r="W50" s="5">
        <v>1950</v>
      </c>
    </row>
    <row r="51" spans="1:23" s="3" customFormat="1">
      <c r="A51" s="6" t="s">
        <v>145</v>
      </c>
      <c r="B51" s="6" t="s">
        <v>134</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139.30653710327485</v>
      </c>
      <c r="O52" s="17">
        <v>142.65964501155258</v>
      </c>
      <c r="P52" s="17">
        <v>388.79624098285245</v>
      </c>
      <c r="Q52" s="17">
        <v>392.0099921501527</v>
      </c>
      <c r="R52" s="17">
        <v>395.45744122020756</v>
      </c>
      <c r="S52" s="17">
        <v>398.77236771848339</v>
      </c>
      <c r="T52" s="17">
        <v>402.4625458636508</v>
      </c>
      <c r="U52" s="17">
        <v>408.07546696905695</v>
      </c>
      <c r="V52" s="17">
        <v>411.56024096561561</v>
      </c>
      <c r="W52" s="17">
        <v>2265.1559979415392</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46.643734860000002</v>
      </c>
      <c r="S57" s="5">
        <v>119.13938189999999</v>
      </c>
      <c r="T57" s="5">
        <v>119.13938189999999</v>
      </c>
      <c r="U57" s="5">
        <v>119.13938189999999</v>
      </c>
      <c r="V57" s="5">
        <v>119.13938189999999</v>
      </c>
      <c r="W57" s="5">
        <v>434.16620033999999</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-15.82770351702354</v>
      </c>
      <c r="M59" s="5">
        <v>-15.892778548923541</v>
      </c>
      <c r="N59" s="5">
        <v>-14.746217916623539</v>
      </c>
      <c r="O59" s="5">
        <v>-13.58994578852354</v>
      </c>
      <c r="P59" s="5">
        <v>-12.454297390823545</v>
      </c>
      <c r="Q59" s="5">
        <v>-11.363102379523543</v>
      </c>
      <c r="R59" s="5">
        <v>-10.341260760023541</v>
      </c>
      <c r="S59" s="5">
        <v>1182.9124019299763</v>
      </c>
      <c r="T59" s="5">
        <v>1183.7628142769763</v>
      </c>
      <c r="U59" s="5">
        <v>1184.5310769520763</v>
      </c>
      <c r="V59" s="5">
        <v>1185.1630858278763</v>
      </c>
      <c r="W59" s="5">
        <v>1779.8038722719764</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401.47883402999997</v>
      </c>
      <c r="R60" s="5">
        <v>645.29787474</v>
      </c>
      <c r="S60" s="5">
        <v>645.29787474</v>
      </c>
      <c r="T60" s="5">
        <v>645.29787474</v>
      </c>
      <c r="U60" s="5">
        <v>645.29787474</v>
      </c>
      <c r="V60" s="5">
        <v>645.29787474</v>
      </c>
      <c r="W60" s="5">
        <v>645.29787474</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102" t="s">
        <v>248</v>
      </c>
      <c r="B65" s="102"/>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-15.295980757956041</v>
      </c>
      <c r="M65" s="17">
        <v>-15.064708026940085</v>
      </c>
      <c r="N65" s="17">
        <v>-13.849948656687641</v>
      </c>
      <c r="O65" s="17">
        <v>-12.987282835505372</v>
      </c>
      <c r="P65" s="17">
        <v>-11.625801124788172</v>
      </c>
      <c r="Q65" s="17">
        <v>390.95623684198006</v>
      </c>
      <c r="R65" s="17">
        <v>682.79736679651205</v>
      </c>
      <c r="S65" s="17">
        <v>1948.8903719801863</v>
      </c>
      <c r="T65" s="17">
        <v>1949.7464224840842</v>
      </c>
      <c r="U65" s="17">
        <v>1950.5965083600745</v>
      </c>
      <c r="V65" s="17">
        <v>1951.3327460256367</v>
      </c>
      <c r="W65" s="17">
        <v>2861.4425249732722</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102" t="s">
        <v>248</v>
      </c>
      <c r="B78" s="102"/>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-1.1785742412167202</v>
      </c>
      <c r="N78" s="17">
        <v>-1.058606763394325</v>
      </c>
      <c r="O78" s="17">
        <v>-0.84094258113013476</v>
      </c>
      <c r="P78" s="17">
        <v>-0.61311406767553112</v>
      </c>
      <c r="Q78" s="17">
        <v>-0.59890800311120129</v>
      </c>
      <c r="R78" s="17">
        <v>-0.37298746564571195</v>
      </c>
      <c r="S78" s="17">
        <v>-0.11807186869961539</v>
      </c>
      <c r="T78" s="17">
        <v>0.15371655018566788</v>
      </c>
      <c r="U78" s="17">
        <v>0.49768933995140152</v>
      </c>
      <c r="V78" s="17">
        <v>0.61781298335698454</v>
      </c>
      <c r="W78" s="17">
        <v>0.86022403192212815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144</v>
      </c>
      <c r="B12" s="54" t="s">
        <v>169</v>
      </c>
      <c r="C12" s="54" t="s">
        <v>170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115</v>
      </c>
      <c r="I14" s="5">
        <v>115</v>
      </c>
      <c r="J14" s="5">
        <v>115</v>
      </c>
      <c r="K14" s="5">
        <v>115</v>
      </c>
      <c r="L14" s="5">
        <v>115</v>
      </c>
      <c r="M14" s="5">
        <v>115</v>
      </c>
      <c r="N14" s="5">
        <v>115</v>
      </c>
      <c r="O14" s="5">
        <v>115</v>
      </c>
      <c r="P14" s="5">
        <v>115</v>
      </c>
      <c r="Q14" s="5">
        <v>115</v>
      </c>
      <c r="R14" s="5">
        <v>211.26342971</v>
      </c>
      <c r="S14" s="5">
        <v>300</v>
      </c>
      <c r="T14" s="5">
        <v>300</v>
      </c>
      <c r="U14" s="5">
        <v>300</v>
      </c>
      <c r="V14" s="5">
        <v>300</v>
      </c>
      <c r="W14" s="5">
        <v>300</v>
      </c>
      <c r="X14" s="5">
        <v>300</v>
      </c>
      <c r="Z14" s="64"/>
    </row>
    <row r="15" spans="1:26">
      <c r="A15" s="54" t="s">
        <v>127</v>
      </c>
      <c r="B15" s="54" t="s">
        <v>175</v>
      </c>
      <c r="C15" s="54" t="s">
        <v>176</v>
      </c>
      <c r="D15" s="5">
        <v>0</v>
      </c>
      <c r="E15" s="5">
        <v>150</v>
      </c>
      <c r="F15" s="5">
        <v>150</v>
      </c>
      <c r="G15" s="5">
        <v>150</v>
      </c>
      <c r="H15" s="5">
        <v>150</v>
      </c>
      <c r="I15" s="5">
        <v>150</v>
      </c>
      <c r="J15" s="5">
        <v>150</v>
      </c>
      <c r="K15" s="5">
        <v>150</v>
      </c>
      <c r="L15" s="5">
        <v>150</v>
      </c>
      <c r="M15" s="5">
        <v>150</v>
      </c>
      <c r="N15" s="5">
        <v>150</v>
      </c>
      <c r="O15" s="5">
        <v>487.66693394999999</v>
      </c>
      <c r="P15" s="5">
        <v>487.66693394999999</v>
      </c>
      <c r="Q15" s="5">
        <v>487.66693394999999</v>
      </c>
      <c r="R15" s="5">
        <v>487.66693394999999</v>
      </c>
      <c r="S15" s="5">
        <v>557.36483301999999</v>
      </c>
      <c r="T15" s="5">
        <v>700</v>
      </c>
      <c r="U15" s="5">
        <v>700</v>
      </c>
      <c r="V15" s="5">
        <v>700</v>
      </c>
      <c r="W15" s="5">
        <v>700</v>
      </c>
      <c r="X15" s="5">
        <v>700</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200</v>
      </c>
      <c r="H24" s="5">
        <v>241</v>
      </c>
      <c r="I24" s="5">
        <v>241</v>
      </c>
      <c r="J24" s="5">
        <v>241</v>
      </c>
      <c r="K24" s="5">
        <v>241</v>
      </c>
      <c r="L24" s="5">
        <v>241</v>
      </c>
      <c r="M24" s="5">
        <v>241</v>
      </c>
      <c r="N24" s="5">
        <v>241</v>
      </c>
      <c r="O24" s="5">
        <v>241</v>
      </c>
      <c r="P24" s="5">
        <v>241</v>
      </c>
      <c r="Q24" s="5">
        <v>241</v>
      </c>
      <c r="R24" s="5">
        <v>241</v>
      </c>
      <c r="S24" s="5">
        <v>241</v>
      </c>
      <c r="T24" s="5">
        <v>241</v>
      </c>
      <c r="U24" s="5">
        <v>241</v>
      </c>
      <c r="V24" s="5">
        <v>241</v>
      </c>
      <c r="W24" s="5">
        <v>241</v>
      </c>
      <c r="X24" s="5">
        <v>241</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0</v>
      </c>
      <c r="H27" s="5">
        <v>59</v>
      </c>
      <c r="I27" s="5">
        <v>159</v>
      </c>
      <c r="J27" s="5">
        <v>259</v>
      </c>
      <c r="K27" s="5">
        <v>359</v>
      </c>
      <c r="L27" s="5">
        <v>459</v>
      </c>
      <c r="M27" s="5">
        <v>459</v>
      </c>
      <c r="N27" s="5">
        <v>459</v>
      </c>
      <c r="O27" s="5">
        <v>459</v>
      </c>
      <c r="P27" s="5">
        <v>459</v>
      </c>
      <c r="Q27" s="5">
        <v>459</v>
      </c>
      <c r="R27" s="5">
        <v>459</v>
      </c>
      <c r="S27" s="5">
        <v>459</v>
      </c>
      <c r="T27" s="5">
        <v>459</v>
      </c>
      <c r="U27" s="5">
        <v>459</v>
      </c>
      <c r="V27" s="5">
        <v>459</v>
      </c>
      <c r="W27" s="5">
        <v>459</v>
      </c>
      <c r="X27" s="5">
        <v>459</v>
      </c>
      <c r="Z27" s="64"/>
    </row>
    <row r="28" spans="1:26">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55</v>
      </c>
      <c r="W28" s="5">
        <v>55</v>
      </c>
      <c r="X28" s="5">
        <v>55</v>
      </c>
      <c r="Z28" s="64"/>
    </row>
    <row r="29" spans="1:26">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40</v>
      </c>
      <c r="U32" s="5">
        <v>40</v>
      </c>
      <c r="V32" s="5">
        <v>40</v>
      </c>
      <c r="W32" s="5">
        <v>40</v>
      </c>
      <c r="X32" s="5">
        <v>40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268.17887939000002</v>
      </c>
      <c r="S34" s="5">
        <v>268.17887939000002</v>
      </c>
      <c r="T34" s="5">
        <v>960</v>
      </c>
      <c r="U34" s="5">
        <v>960</v>
      </c>
      <c r="V34" s="5">
        <v>960</v>
      </c>
      <c r="W34" s="5">
        <v>960</v>
      </c>
      <c r="X34" s="5">
        <v>960</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103" t="s">
        <v>226</v>
      </c>
      <c r="B41" s="103"/>
      <c r="C41" s="86"/>
      <c r="D41" s="55">
        <v>0</v>
      </c>
      <c r="E41" s="55">
        <v>790</v>
      </c>
      <c r="F41" s="55">
        <v>790</v>
      </c>
      <c r="G41" s="55">
        <v>990</v>
      </c>
      <c r="H41" s="55">
        <v>1090</v>
      </c>
      <c r="I41" s="55">
        <v>1190</v>
      </c>
      <c r="J41" s="55">
        <v>1290</v>
      </c>
      <c r="K41" s="55">
        <v>1390</v>
      </c>
      <c r="L41" s="55">
        <v>1490</v>
      </c>
      <c r="M41" s="55">
        <v>1490</v>
      </c>
      <c r="N41" s="55">
        <v>1490</v>
      </c>
      <c r="O41" s="55">
        <v>1827.6669339499999</v>
      </c>
      <c r="P41" s="55">
        <v>1827.6669339499999</v>
      </c>
      <c r="Q41" s="55">
        <v>1827.6669339499999</v>
      </c>
      <c r="R41" s="55">
        <v>2192.1092430500003</v>
      </c>
      <c r="S41" s="55">
        <v>2350.5437124099999</v>
      </c>
      <c r="T41" s="55">
        <v>3425</v>
      </c>
      <c r="U41" s="55">
        <v>3425</v>
      </c>
      <c r="V41" s="55">
        <v>3480</v>
      </c>
      <c r="W41" s="55">
        <v>3480</v>
      </c>
      <c r="X41" s="55">
        <v>3480</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297.75568220999997</v>
      </c>
      <c r="W45" s="5">
        <v>586.75089233000006</v>
      </c>
      <c r="X45" s="5">
        <v>600</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c r="Z51" s="64"/>
    </row>
    <row r="52" spans="1:26">
      <c r="A52" s="54" t="s">
        <v>144</v>
      </c>
      <c r="B52" s="54" t="s">
        <v>169</v>
      </c>
      <c r="C52" s="54" t="s">
        <v>170</v>
      </c>
      <c r="D52" s="5">
        <v>0</v>
      </c>
      <c r="E52" s="5">
        <v>500</v>
      </c>
      <c r="F52" s="5">
        <v>500</v>
      </c>
      <c r="G52" s="5">
        <v>500</v>
      </c>
      <c r="H52" s="5">
        <v>500</v>
      </c>
      <c r="I52" s="5">
        <v>500</v>
      </c>
      <c r="J52" s="5">
        <v>500</v>
      </c>
      <c r="K52" s="5">
        <v>500</v>
      </c>
      <c r="L52" s="5">
        <v>500</v>
      </c>
      <c r="M52" s="5">
        <v>500</v>
      </c>
      <c r="N52" s="5">
        <v>500</v>
      </c>
      <c r="O52" s="5">
        <v>500</v>
      </c>
      <c r="P52" s="5">
        <v>500</v>
      </c>
      <c r="Q52" s="5">
        <v>500</v>
      </c>
      <c r="R52" s="5">
        <v>500</v>
      </c>
      <c r="S52" s="5">
        <v>500</v>
      </c>
      <c r="T52" s="5">
        <v>500</v>
      </c>
      <c r="U52" s="5">
        <v>500</v>
      </c>
      <c r="V52" s="5">
        <v>500</v>
      </c>
      <c r="W52" s="5">
        <v>500</v>
      </c>
      <c r="X52" s="5">
        <v>500</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127</v>
      </c>
      <c r="B56" s="54" t="s">
        <v>177</v>
      </c>
      <c r="C56" s="54" t="s">
        <v>178</v>
      </c>
      <c r="D56" s="5">
        <v>0</v>
      </c>
      <c r="E56" s="5">
        <v>227</v>
      </c>
      <c r="F56" s="5">
        <v>227</v>
      </c>
      <c r="G56" s="5">
        <v>227</v>
      </c>
      <c r="H56" s="5">
        <v>227</v>
      </c>
      <c r="I56" s="5">
        <v>227</v>
      </c>
      <c r="J56" s="5">
        <v>227</v>
      </c>
      <c r="K56" s="5">
        <v>227</v>
      </c>
      <c r="L56" s="5">
        <v>227</v>
      </c>
      <c r="M56" s="5">
        <v>227</v>
      </c>
      <c r="N56" s="5">
        <v>227</v>
      </c>
      <c r="O56" s="5">
        <v>227</v>
      </c>
      <c r="P56" s="5">
        <v>227</v>
      </c>
      <c r="Q56" s="5">
        <v>227</v>
      </c>
      <c r="R56" s="5">
        <v>227</v>
      </c>
      <c r="S56" s="5">
        <v>227</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209</v>
      </c>
      <c r="J64" s="5">
        <v>209</v>
      </c>
      <c r="K64" s="5">
        <v>209</v>
      </c>
      <c r="L64" s="5">
        <v>209</v>
      </c>
      <c r="M64" s="5">
        <v>209</v>
      </c>
      <c r="N64" s="5">
        <v>209</v>
      </c>
      <c r="O64" s="5">
        <v>209</v>
      </c>
      <c r="P64" s="5">
        <v>209</v>
      </c>
      <c r="Q64" s="5">
        <v>209</v>
      </c>
      <c r="R64" s="5">
        <v>209</v>
      </c>
      <c r="S64" s="5">
        <v>209</v>
      </c>
      <c r="T64" s="5">
        <v>209</v>
      </c>
      <c r="U64" s="5">
        <v>209</v>
      </c>
      <c r="V64" s="5">
        <v>209</v>
      </c>
      <c r="W64" s="5">
        <v>209</v>
      </c>
      <c r="X64" s="5">
        <v>209</v>
      </c>
      <c r="Z64" s="64"/>
    </row>
    <row r="65" spans="1:26">
      <c r="A65" s="54" t="s">
        <v>145</v>
      </c>
      <c r="B65" s="54" t="s">
        <v>195</v>
      </c>
      <c r="C65" s="54" t="s">
        <v>196</v>
      </c>
      <c r="D65" s="5">
        <v>0</v>
      </c>
      <c r="E65" s="5">
        <v>151.19999999999999</v>
      </c>
      <c r="F65" s="5">
        <v>151.19999999999999</v>
      </c>
      <c r="G65" s="5">
        <v>151.19999999999999</v>
      </c>
      <c r="H65" s="5">
        <v>151.19999999999999</v>
      </c>
      <c r="I65" s="5">
        <v>151.19999999999999</v>
      </c>
      <c r="J65" s="5">
        <v>151.19999999999999</v>
      </c>
      <c r="K65" s="5">
        <v>422.72422038000002</v>
      </c>
      <c r="L65" s="5">
        <v>712.73874999999998</v>
      </c>
      <c r="M65" s="5">
        <v>712.73874999999998</v>
      </c>
      <c r="N65" s="5">
        <v>712.73874999999998</v>
      </c>
      <c r="O65" s="5">
        <v>712.73874999999998</v>
      </c>
      <c r="P65" s="5">
        <v>712.73874999999998</v>
      </c>
      <c r="Q65" s="5">
        <v>712.73874999999998</v>
      </c>
      <c r="R65" s="5">
        <v>712.73874999999998</v>
      </c>
      <c r="S65" s="5">
        <v>712.73874999999998</v>
      </c>
      <c r="T65" s="5">
        <v>712.73874999999998</v>
      </c>
      <c r="U65" s="5">
        <v>712.73874999999998</v>
      </c>
      <c r="V65" s="5">
        <v>712.73874999999998</v>
      </c>
      <c r="W65" s="5">
        <v>712.73874999999998</v>
      </c>
      <c r="X65" s="5">
        <v>712.73874999999998</v>
      </c>
      <c r="Z65" s="64"/>
    </row>
    <row r="66" spans="1:26">
      <c r="A66" s="54" t="s">
        <v>145</v>
      </c>
      <c r="B66" s="54" t="s">
        <v>197</v>
      </c>
      <c r="C66" s="54" t="s">
        <v>198</v>
      </c>
      <c r="D66" s="5">
        <v>0</v>
      </c>
      <c r="E66" s="5">
        <v>0</v>
      </c>
      <c r="F66" s="5">
        <v>0</v>
      </c>
      <c r="G66" s="5">
        <v>139.80000000000001</v>
      </c>
      <c r="H66" s="5">
        <v>459.8</v>
      </c>
      <c r="I66" s="5">
        <v>779.8</v>
      </c>
      <c r="J66" s="5">
        <v>788.78547037999999</v>
      </c>
      <c r="K66" s="5">
        <v>837.26125000000002</v>
      </c>
      <c r="L66" s="5">
        <v>837.26125000000002</v>
      </c>
      <c r="M66" s="5">
        <v>837.26125000000002</v>
      </c>
      <c r="N66" s="5">
        <v>837.26125000000002</v>
      </c>
      <c r="O66" s="5">
        <v>837.26125000000002</v>
      </c>
      <c r="P66" s="5">
        <v>837.26125000000002</v>
      </c>
      <c r="Q66" s="5">
        <v>837.26125000000002</v>
      </c>
      <c r="R66" s="5">
        <v>837.26125000000002</v>
      </c>
      <c r="S66" s="5">
        <v>837.26125000000002</v>
      </c>
      <c r="T66" s="5">
        <v>837.26125000000002</v>
      </c>
      <c r="U66" s="5">
        <v>837.26125000000002</v>
      </c>
      <c r="V66" s="5">
        <v>837.26125000000002</v>
      </c>
      <c r="W66" s="5">
        <v>837.26125000000002</v>
      </c>
      <c r="X66" s="5">
        <v>837.26125000000002</v>
      </c>
      <c r="Z66" s="64"/>
    </row>
    <row r="67" spans="1:26">
      <c r="A67" s="54" t="s">
        <v>145</v>
      </c>
      <c r="B67" s="54" t="s">
        <v>199</v>
      </c>
      <c r="C67" s="54" t="s">
        <v>200</v>
      </c>
      <c r="D67" s="5">
        <v>0</v>
      </c>
      <c r="E67" s="5">
        <v>0</v>
      </c>
      <c r="F67" s="5">
        <v>0</v>
      </c>
      <c r="G67" s="5">
        <v>0</v>
      </c>
      <c r="H67" s="5">
        <v>0</v>
      </c>
      <c r="I67" s="5">
        <v>0</v>
      </c>
      <c r="J67" s="5">
        <v>311.01452962000002</v>
      </c>
      <c r="K67" s="5">
        <v>311.01452962000002</v>
      </c>
      <c r="L67" s="5">
        <v>341</v>
      </c>
      <c r="M67" s="5">
        <v>341</v>
      </c>
      <c r="N67" s="5">
        <v>341</v>
      </c>
      <c r="O67" s="5">
        <v>341</v>
      </c>
      <c r="P67" s="5">
        <v>341</v>
      </c>
      <c r="Q67" s="5">
        <v>341</v>
      </c>
      <c r="R67" s="5">
        <v>341</v>
      </c>
      <c r="S67" s="5">
        <v>341</v>
      </c>
      <c r="T67" s="5">
        <v>341</v>
      </c>
      <c r="U67" s="5">
        <v>341</v>
      </c>
      <c r="V67" s="5">
        <v>341</v>
      </c>
      <c r="W67" s="5">
        <v>341</v>
      </c>
      <c r="X67" s="5">
        <v>341</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147</v>
      </c>
      <c r="B79" s="54" t="s">
        <v>223</v>
      </c>
      <c r="C79" s="54" t="s">
        <v>224</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c r="Z79" s="64"/>
    </row>
    <row r="80" spans="1:26">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103" t="s">
        <v>226</v>
      </c>
      <c r="B81" s="103"/>
      <c r="C81" s="86"/>
      <c r="D81" s="55">
        <v>0</v>
      </c>
      <c r="E81" s="55">
        <v>1087.2</v>
      </c>
      <c r="F81" s="55">
        <v>1087.2</v>
      </c>
      <c r="G81" s="55">
        <v>1227</v>
      </c>
      <c r="H81" s="55">
        <v>1547</v>
      </c>
      <c r="I81" s="55">
        <v>1867</v>
      </c>
      <c r="J81" s="55">
        <v>2187</v>
      </c>
      <c r="K81" s="55">
        <v>2507</v>
      </c>
      <c r="L81" s="55">
        <v>2827</v>
      </c>
      <c r="M81" s="55">
        <v>2827</v>
      </c>
      <c r="N81" s="55">
        <v>2827</v>
      </c>
      <c r="O81" s="55">
        <v>2827</v>
      </c>
      <c r="P81" s="55">
        <v>2827</v>
      </c>
      <c r="Q81" s="55">
        <v>2827</v>
      </c>
      <c r="R81" s="55">
        <v>2827</v>
      </c>
      <c r="S81" s="55">
        <v>2827</v>
      </c>
      <c r="T81" s="55">
        <v>2828</v>
      </c>
      <c r="U81" s="55">
        <v>2828</v>
      </c>
      <c r="V81" s="55">
        <v>3125.75568221</v>
      </c>
      <c r="W81" s="55">
        <v>3614.7508923300002</v>
      </c>
      <c r="X81" s="55">
        <v>3628</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55</v>
      </c>
      <c r="G87" s="5">
        <v>55</v>
      </c>
      <c r="H87" s="5">
        <v>55</v>
      </c>
      <c r="I87" s="5">
        <v>55</v>
      </c>
      <c r="J87" s="5">
        <v>55</v>
      </c>
      <c r="K87" s="5">
        <v>55</v>
      </c>
      <c r="L87" s="5">
        <v>55</v>
      </c>
      <c r="M87" s="5">
        <v>55</v>
      </c>
      <c r="N87" s="5">
        <v>55</v>
      </c>
      <c r="O87" s="5">
        <v>55</v>
      </c>
      <c r="P87" s="5">
        <v>55</v>
      </c>
      <c r="Q87" s="5">
        <v>55</v>
      </c>
      <c r="R87" s="5">
        <v>55</v>
      </c>
      <c r="S87" s="5">
        <v>55</v>
      </c>
      <c r="T87" s="5">
        <v>55</v>
      </c>
      <c r="U87" s="5">
        <v>55</v>
      </c>
      <c r="V87" s="5">
        <v>352.75568220999997</v>
      </c>
      <c r="W87" s="5">
        <v>641.75089233000006</v>
      </c>
      <c r="X87" s="5">
        <v>655</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144</v>
      </c>
      <c r="B90" s="54" t="s">
        <v>161</v>
      </c>
      <c r="C90" s="54" t="s">
        <v>162</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0</v>
      </c>
      <c r="J92" s="5">
        <v>0</v>
      </c>
      <c r="K92" s="5">
        <v>0</v>
      </c>
      <c r="L92" s="5">
        <v>0</v>
      </c>
      <c r="M92" s="5">
        <v>0</v>
      </c>
      <c r="N92" s="5">
        <v>0</v>
      </c>
      <c r="O92" s="5">
        <v>0</v>
      </c>
      <c r="P92" s="5">
        <v>0</v>
      </c>
      <c r="Q92" s="5">
        <v>0</v>
      </c>
      <c r="R92" s="5">
        <v>0</v>
      </c>
      <c r="S92" s="5">
        <v>0</v>
      </c>
      <c r="T92" s="5">
        <v>0</v>
      </c>
      <c r="U92" s="5">
        <v>0</v>
      </c>
      <c r="V92" s="5">
        <v>0</v>
      </c>
      <c r="W92" s="5">
        <v>0</v>
      </c>
      <c r="X92" s="5">
        <v>0</v>
      </c>
      <c r="Z92" s="64"/>
    </row>
    <row r="93" spans="1:26">
      <c r="A93" s="54" t="s">
        <v>144</v>
      </c>
      <c r="B93" s="54" t="s">
        <v>167</v>
      </c>
      <c r="C93" s="54" t="s">
        <v>168</v>
      </c>
      <c r="D93" s="5">
        <v>0</v>
      </c>
      <c r="E93" s="5">
        <v>0</v>
      </c>
      <c r="F93" s="5">
        <v>0</v>
      </c>
      <c r="G93" s="5">
        <v>0</v>
      </c>
      <c r="H93" s="5">
        <v>0</v>
      </c>
      <c r="I93" s="5">
        <v>0</v>
      </c>
      <c r="J93" s="5">
        <v>0</v>
      </c>
      <c r="K93" s="5">
        <v>0</v>
      </c>
      <c r="L93" s="5">
        <v>0</v>
      </c>
      <c r="M93" s="5">
        <v>0</v>
      </c>
      <c r="N93" s="5">
        <v>0</v>
      </c>
      <c r="O93" s="5">
        <v>0</v>
      </c>
      <c r="P93" s="5">
        <v>0</v>
      </c>
      <c r="Q93" s="5">
        <v>0</v>
      </c>
      <c r="R93" s="5">
        <v>0</v>
      </c>
      <c r="S93" s="5">
        <v>0</v>
      </c>
      <c r="T93" s="5">
        <v>0</v>
      </c>
      <c r="U93" s="5">
        <v>0</v>
      </c>
      <c r="V93" s="5">
        <v>0</v>
      </c>
      <c r="W93" s="5">
        <v>0</v>
      </c>
      <c r="X93" s="5">
        <v>0</v>
      </c>
      <c r="Z93" s="64"/>
    </row>
    <row r="94" spans="1:26">
      <c r="A94" s="54" t="s">
        <v>144</v>
      </c>
      <c r="B94" s="54" t="s">
        <v>169</v>
      </c>
      <c r="C94" s="54" t="s">
        <v>170</v>
      </c>
      <c r="D94" s="5">
        <v>0</v>
      </c>
      <c r="E94" s="5">
        <v>500</v>
      </c>
      <c r="F94" s="5">
        <v>500</v>
      </c>
      <c r="G94" s="5">
        <v>500</v>
      </c>
      <c r="H94" s="5">
        <v>500</v>
      </c>
      <c r="I94" s="5">
        <v>500</v>
      </c>
      <c r="J94" s="5">
        <v>500</v>
      </c>
      <c r="K94" s="5">
        <v>500</v>
      </c>
      <c r="L94" s="5">
        <v>500</v>
      </c>
      <c r="M94" s="5">
        <v>500</v>
      </c>
      <c r="N94" s="5">
        <v>500</v>
      </c>
      <c r="O94" s="5">
        <v>500</v>
      </c>
      <c r="P94" s="5">
        <v>500</v>
      </c>
      <c r="Q94" s="5">
        <v>500</v>
      </c>
      <c r="R94" s="5">
        <v>500</v>
      </c>
      <c r="S94" s="5">
        <v>500</v>
      </c>
      <c r="T94" s="5">
        <v>500</v>
      </c>
      <c r="U94" s="5">
        <v>500</v>
      </c>
      <c r="V94" s="5">
        <v>500</v>
      </c>
      <c r="W94" s="5">
        <v>500</v>
      </c>
      <c r="X94" s="5">
        <v>500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115</v>
      </c>
      <c r="I96" s="5">
        <v>115</v>
      </c>
      <c r="J96" s="5">
        <v>115</v>
      </c>
      <c r="K96" s="5">
        <v>115</v>
      </c>
      <c r="L96" s="5">
        <v>115</v>
      </c>
      <c r="M96" s="5">
        <v>115</v>
      </c>
      <c r="N96" s="5">
        <v>115</v>
      </c>
      <c r="O96" s="5">
        <v>115</v>
      </c>
      <c r="P96" s="5">
        <v>115</v>
      </c>
      <c r="Q96" s="5">
        <v>115</v>
      </c>
      <c r="R96" s="5">
        <v>211.26342971</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150</v>
      </c>
      <c r="I97" s="5">
        <v>150</v>
      </c>
      <c r="J97" s="5">
        <v>150</v>
      </c>
      <c r="K97" s="5">
        <v>150</v>
      </c>
      <c r="L97" s="5">
        <v>150</v>
      </c>
      <c r="M97" s="5">
        <v>150</v>
      </c>
      <c r="N97" s="5">
        <v>150</v>
      </c>
      <c r="O97" s="5">
        <v>487.66693394999999</v>
      </c>
      <c r="P97" s="5">
        <v>487.66693394999999</v>
      </c>
      <c r="Q97" s="5">
        <v>487.66693394999999</v>
      </c>
      <c r="R97" s="5">
        <v>487.66693394999999</v>
      </c>
      <c r="S97" s="5">
        <v>557.36483301999999</v>
      </c>
      <c r="T97" s="5">
        <v>700</v>
      </c>
      <c r="U97" s="5">
        <v>700</v>
      </c>
      <c r="V97" s="5">
        <v>700</v>
      </c>
      <c r="W97" s="5">
        <v>700</v>
      </c>
      <c r="X97" s="5">
        <v>700</v>
      </c>
      <c r="Z97" s="64"/>
    </row>
    <row r="98" spans="1:26">
      <c r="A98" s="54" t="s">
        <v>127</v>
      </c>
      <c r="B98" s="54" t="s">
        <v>177</v>
      </c>
      <c r="C98" s="54" t="s">
        <v>178</v>
      </c>
      <c r="D98" s="5">
        <v>0</v>
      </c>
      <c r="E98" s="5">
        <v>227</v>
      </c>
      <c r="F98" s="5">
        <v>227</v>
      </c>
      <c r="G98" s="5">
        <v>227</v>
      </c>
      <c r="H98" s="5">
        <v>227</v>
      </c>
      <c r="I98" s="5">
        <v>227</v>
      </c>
      <c r="J98" s="5">
        <v>227</v>
      </c>
      <c r="K98" s="5">
        <v>227</v>
      </c>
      <c r="L98" s="5">
        <v>227</v>
      </c>
      <c r="M98" s="5">
        <v>227</v>
      </c>
      <c r="N98" s="5">
        <v>227</v>
      </c>
      <c r="O98" s="5">
        <v>227</v>
      </c>
      <c r="P98" s="5">
        <v>227</v>
      </c>
      <c r="Q98" s="5">
        <v>227</v>
      </c>
      <c r="R98" s="5">
        <v>227</v>
      </c>
      <c r="S98" s="5">
        <v>227</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0</v>
      </c>
      <c r="G103" s="5">
        <v>0</v>
      </c>
      <c r="H103" s="5">
        <v>0</v>
      </c>
      <c r="I103" s="5">
        <v>0</v>
      </c>
      <c r="J103" s="5">
        <v>0</v>
      </c>
      <c r="K103" s="5">
        <v>0</v>
      </c>
      <c r="L103" s="5">
        <v>0</v>
      </c>
      <c r="M103" s="5">
        <v>0</v>
      </c>
      <c r="N103" s="5">
        <v>0</v>
      </c>
      <c r="O103" s="5">
        <v>0</v>
      </c>
      <c r="P103" s="5">
        <v>0</v>
      </c>
      <c r="Q103" s="5">
        <v>0</v>
      </c>
      <c r="R103" s="5">
        <v>0</v>
      </c>
      <c r="S103" s="5">
        <v>0</v>
      </c>
      <c r="T103" s="5">
        <v>0</v>
      </c>
      <c r="U103" s="5">
        <v>0</v>
      </c>
      <c r="V103" s="5">
        <v>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409</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151.19999999999999</v>
      </c>
      <c r="J107" s="5">
        <v>151.19999999999999</v>
      </c>
      <c r="K107" s="5">
        <v>422.72422038000002</v>
      </c>
      <c r="L107" s="5">
        <v>712.73874999999998</v>
      </c>
      <c r="M107" s="5">
        <v>712.73874999999998</v>
      </c>
      <c r="N107" s="5">
        <v>712.73874999999998</v>
      </c>
      <c r="O107" s="5">
        <v>712.73874999999998</v>
      </c>
      <c r="P107" s="5">
        <v>712.73874999999998</v>
      </c>
      <c r="Q107" s="5">
        <v>712.73874999999998</v>
      </c>
      <c r="R107" s="5">
        <v>712.73874999999998</v>
      </c>
      <c r="S107" s="5">
        <v>712.73874999999998</v>
      </c>
      <c r="T107" s="5">
        <v>712.73874999999998</v>
      </c>
      <c r="U107" s="5">
        <v>712.73874999999998</v>
      </c>
      <c r="V107" s="5">
        <v>712.73874999999998</v>
      </c>
      <c r="W107" s="5">
        <v>712.73874999999998</v>
      </c>
      <c r="X107" s="5">
        <v>712.73874999999998</v>
      </c>
      <c r="Z107" s="64"/>
    </row>
    <row r="108" spans="1:26">
      <c r="A108" s="54" t="s">
        <v>145</v>
      </c>
      <c r="B108" s="54" t="s">
        <v>197</v>
      </c>
      <c r="C108" s="54" t="s">
        <v>198</v>
      </c>
      <c r="D108" s="5">
        <v>0</v>
      </c>
      <c r="E108" s="5">
        <v>0</v>
      </c>
      <c r="F108" s="5">
        <v>0</v>
      </c>
      <c r="G108" s="5">
        <v>139.80000000000001</v>
      </c>
      <c r="H108" s="5">
        <v>459.8</v>
      </c>
      <c r="I108" s="5">
        <v>779.8</v>
      </c>
      <c r="J108" s="5">
        <v>788.78547037999999</v>
      </c>
      <c r="K108" s="5">
        <v>837.26125000000002</v>
      </c>
      <c r="L108" s="5">
        <v>837.26125000000002</v>
      </c>
      <c r="M108" s="5">
        <v>837.26125000000002</v>
      </c>
      <c r="N108" s="5">
        <v>837.26125000000002</v>
      </c>
      <c r="O108" s="5">
        <v>837.26125000000002</v>
      </c>
      <c r="P108" s="5">
        <v>837.26125000000002</v>
      </c>
      <c r="Q108" s="5">
        <v>837.26125000000002</v>
      </c>
      <c r="R108" s="5">
        <v>837.26125000000002</v>
      </c>
      <c r="S108" s="5">
        <v>837.26125000000002</v>
      </c>
      <c r="T108" s="5">
        <v>837.26125000000002</v>
      </c>
      <c r="U108" s="5">
        <v>837.26125000000002</v>
      </c>
      <c r="V108" s="5">
        <v>837.26125000000002</v>
      </c>
      <c r="W108" s="5">
        <v>837.26125000000002</v>
      </c>
      <c r="X108" s="5">
        <v>837.26125000000002</v>
      </c>
      <c r="Z108" s="64"/>
    </row>
    <row r="109" spans="1:26">
      <c r="A109" s="54" t="s">
        <v>145</v>
      </c>
      <c r="B109" s="54" t="s">
        <v>199</v>
      </c>
      <c r="C109" s="54" t="s">
        <v>200</v>
      </c>
      <c r="D109" s="5">
        <v>0</v>
      </c>
      <c r="E109" s="5">
        <v>0</v>
      </c>
      <c r="F109" s="5">
        <v>0</v>
      </c>
      <c r="G109" s="5">
        <v>0</v>
      </c>
      <c r="H109" s="5">
        <v>59</v>
      </c>
      <c r="I109" s="5">
        <v>159</v>
      </c>
      <c r="J109" s="5">
        <v>570.01452962000008</v>
      </c>
      <c r="K109" s="5">
        <v>670.01452962000008</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55</v>
      </c>
      <c r="W110" s="5">
        <v>55</v>
      </c>
      <c r="X110" s="5">
        <v>55</v>
      </c>
      <c r="Z110" s="64"/>
    </row>
    <row r="111" spans="1:26">
      <c r="A111" s="54" t="s">
        <v>146</v>
      </c>
      <c r="B111" s="54" t="s">
        <v>203</v>
      </c>
      <c r="C111" s="54" t="s">
        <v>204</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40</v>
      </c>
      <c r="U114" s="5">
        <v>40</v>
      </c>
      <c r="V114" s="5">
        <v>40</v>
      </c>
      <c r="W114" s="5">
        <v>40</v>
      </c>
      <c r="X114" s="5">
        <v>40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0</v>
      </c>
      <c r="I116" s="5">
        <v>0</v>
      </c>
      <c r="J116" s="5">
        <v>0</v>
      </c>
      <c r="K116" s="5">
        <v>0</v>
      </c>
      <c r="L116" s="5">
        <v>0</v>
      </c>
      <c r="M116" s="5">
        <v>0</v>
      </c>
      <c r="N116" s="5">
        <v>0</v>
      </c>
      <c r="O116" s="5">
        <v>0</v>
      </c>
      <c r="P116" s="5">
        <v>0</v>
      </c>
      <c r="Q116" s="5">
        <v>0</v>
      </c>
      <c r="R116" s="5">
        <v>268.17887939000002</v>
      </c>
      <c r="S116" s="5">
        <v>268.17887939000002</v>
      </c>
      <c r="T116" s="5">
        <v>960</v>
      </c>
      <c r="U116" s="5">
        <v>960</v>
      </c>
      <c r="V116" s="5">
        <v>960</v>
      </c>
      <c r="W116" s="5">
        <v>960</v>
      </c>
      <c r="X116" s="5">
        <v>960</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147</v>
      </c>
      <c r="B120" s="54" t="s">
        <v>221</v>
      </c>
      <c r="C120" s="54" t="s">
        <v>222</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147</v>
      </c>
      <c r="B121" s="54" t="s">
        <v>223</v>
      </c>
      <c r="C121" s="54" t="s">
        <v>224</v>
      </c>
      <c r="D121" s="5">
        <v>0</v>
      </c>
      <c r="E121" s="5">
        <v>0</v>
      </c>
      <c r="F121" s="5">
        <v>0</v>
      </c>
      <c r="G121" s="5">
        <v>0</v>
      </c>
      <c r="H121" s="5">
        <v>0</v>
      </c>
      <c r="I121" s="5">
        <v>0</v>
      </c>
      <c r="J121" s="5">
        <v>0</v>
      </c>
      <c r="K121" s="5">
        <v>0</v>
      </c>
      <c r="L121" s="5">
        <v>0</v>
      </c>
      <c r="M121" s="5">
        <v>0</v>
      </c>
      <c r="N121" s="5">
        <v>0</v>
      </c>
      <c r="O121" s="5">
        <v>0</v>
      </c>
      <c r="P121" s="5">
        <v>0</v>
      </c>
      <c r="Q121" s="5">
        <v>0</v>
      </c>
      <c r="R121" s="5">
        <v>0</v>
      </c>
      <c r="S121" s="5">
        <v>0</v>
      </c>
      <c r="T121" s="5">
        <v>0</v>
      </c>
      <c r="U121" s="5">
        <v>0</v>
      </c>
      <c r="V121" s="5">
        <v>0</v>
      </c>
      <c r="W121" s="5">
        <v>0</v>
      </c>
      <c r="X121" s="5">
        <v>0</v>
      </c>
      <c r="Z121" s="64"/>
    </row>
    <row r="122" spans="1:26">
      <c r="A122" s="104" t="s">
        <v>225</v>
      </c>
      <c r="B122" s="104"/>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103" t="s">
        <v>226</v>
      </c>
      <c r="B123" s="103"/>
      <c r="C123" s="86"/>
      <c r="D123" s="55">
        <v>0</v>
      </c>
      <c r="E123" s="55">
        <v>1877.2</v>
      </c>
      <c r="F123" s="55">
        <v>1877.2</v>
      </c>
      <c r="G123" s="55">
        <v>2217</v>
      </c>
      <c r="H123" s="55">
        <v>2637</v>
      </c>
      <c r="I123" s="55">
        <v>3057</v>
      </c>
      <c r="J123" s="55">
        <v>3477</v>
      </c>
      <c r="K123" s="55">
        <v>3897</v>
      </c>
      <c r="L123" s="55">
        <v>4317</v>
      </c>
      <c r="M123" s="55">
        <v>4317</v>
      </c>
      <c r="N123" s="55">
        <v>4317</v>
      </c>
      <c r="O123" s="55">
        <v>4654.6669339500004</v>
      </c>
      <c r="P123" s="55">
        <v>4654.6669339500004</v>
      </c>
      <c r="Q123" s="55">
        <v>4654.6669339500004</v>
      </c>
      <c r="R123" s="55">
        <v>5019.1092430499993</v>
      </c>
      <c r="S123" s="55">
        <v>5177.543712409999</v>
      </c>
      <c r="T123" s="55">
        <v>6253</v>
      </c>
      <c r="U123" s="55">
        <v>6253</v>
      </c>
      <c r="V123" s="55">
        <v>6605.7556822099996</v>
      </c>
      <c r="W123" s="55">
        <v>7094.7508923299993</v>
      </c>
      <c r="X123" s="55">
        <v>7108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144</v>
      </c>
      <c r="B12" s="54" t="s">
        <v>169</v>
      </c>
      <c r="C12" s="54" t="s">
        <v>170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241.51649549999999</v>
      </c>
      <c r="U13" s="5">
        <v>241.51649549999999</v>
      </c>
      <c r="V13" s="5">
        <v>709.64876454</v>
      </c>
      <c r="W13" s="5">
        <v>2100</v>
      </c>
      <c r="X13" s="5">
        <v>2100</v>
      </c>
    </row>
    <row r="14" spans="1:25">
      <c r="A14" s="54" t="s">
        <v>127</v>
      </c>
      <c r="B14" s="54" t="s">
        <v>173</v>
      </c>
      <c r="C14" s="54" t="s">
        <v>174</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300</v>
      </c>
    </row>
    <row r="15" spans="1:25">
      <c r="A15" s="54" t="s">
        <v>127</v>
      </c>
      <c r="B15" s="54" t="s">
        <v>175</v>
      </c>
      <c r="C15" s="54" t="s">
        <v>176</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200</v>
      </c>
      <c r="H23" s="5">
        <v>300</v>
      </c>
      <c r="I23" s="5">
        <v>380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20</v>
      </c>
      <c r="J27" s="5">
        <v>120</v>
      </c>
      <c r="K27" s="5">
        <v>220</v>
      </c>
      <c r="L27" s="5">
        <v>320</v>
      </c>
      <c r="M27" s="5">
        <v>320</v>
      </c>
      <c r="N27" s="5">
        <v>320</v>
      </c>
      <c r="O27" s="5">
        <v>320</v>
      </c>
      <c r="P27" s="5">
        <v>320</v>
      </c>
      <c r="Q27" s="5">
        <v>320</v>
      </c>
      <c r="R27" s="5">
        <v>320</v>
      </c>
      <c r="S27" s="5">
        <v>320</v>
      </c>
      <c r="T27" s="5">
        <v>320</v>
      </c>
      <c r="U27" s="5">
        <v>320</v>
      </c>
      <c r="V27" s="5">
        <v>320</v>
      </c>
      <c r="W27" s="5">
        <v>320</v>
      </c>
      <c r="X27" s="5">
        <v>320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640.96763454999996</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67.724151809999995</v>
      </c>
      <c r="S34" s="5">
        <v>67.724151809999995</v>
      </c>
      <c r="T34" s="5">
        <v>960</v>
      </c>
      <c r="U34" s="5">
        <v>960</v>
      </c>
      <c r="V34" s="5">
        <v>960</v>
      </c>
      <c r="W34" s="5">
        <v>960</v>
      </c>
      <c r="X34" s="5">
        <v>960</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990</v>
      </c>
      <c r="H40" s="55">
        <v>1090</v>
      </c>
      <c r="I40" s="55">
        <v>1190</v>
      </c>
      <c r="J40" s="55">
        <v>1290</v>
      </c>
      <c r="K40" s="55">
        <v>1390</v>
      </c>
      <c r="L40" s="55">
        <v>1490</v>
      </c>
      <c r="M40" s="55">
        <v>1490</v>
      </c>
      <c r="N40" s="55">
        <v>1490</v>
      </c>
      <c r="O40" s="55">
        <v>1490</v>
      </c>
      <c r="P40" s="55">
        <v>1490</v>
      </c>
      <c r="Q40" s="55">
        <v>1490</v>
      </c>
      <c r="R40" s="55">
        <v>1557.72415181</v>
      </c>
      <c r="S40" s="55">
        <v>2198.6917863600002</v>
      </c>
      <c r="T40" s="55">
        <v>3576.5164955</v>
      </c>
      <c r="U40" s="55">
        <v>3576.5164955</v>
      </c>
      <c r="V40" s="55">
        <v>4044.6487645400002</v>
      </c>
      <c r="W40" s="55">
        <v>5435</v>
      </c>
      <c r="X40" s="55">
        <v>5620</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0</v>
      </c>
      <c r="I44" s="5">
        <v>0</v>
      </c>
      <c r="J44" s="5">
        <v>0</v>
      </c>
      <c r="K44" s="5">
        <v>0</v>
      </c>
      <c r="L44" s="5">
        <v>0</v>
      </c>
      <c r="M44" s="5">
        <v>0</v>
      </c>
      <c r="N44" s="5">
        <v>0</v>
      </c>
      <c r="O44" s="5">
        <v>0</v>
      </c>
      <c r="P44" s="5">
        <v>0</v>
      </c>
      <c r="Q44" s="5">
        <v>0</v>
      </c>
      <c r="R44" s="5">
        <v>143.46338170999999</v>
      </c>
      <c r="S44" s="5">
        <v>143.46338170999999</v>
      </c>
      <c r="T44" s="5">
        <v>645</v>
      </c>
      <c r="U44" s="5">
        <v>645</v>
      </c>
      <c r="V44" s="5">
        <v>645</v>
      </c>
      <c r="W44" s="5">
        <v>645</v>
      </c>
      <c r="X44" s="5">
        <v>645</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697.58023404000005</v>
      </c>
      <c r="X47" s="5">
        <v>697.58023404000005</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3"/>
    </row>
    <row r="51" spans="1:25">
      <c r="A51" s="54" t="s">
        <v>144</v>
      </c>
      <c r="B51" s="54" t="s">
        <v>169</v>
      </c>
      <c r="C51" s="54" t="s">
        <v>170</v>
      </c>
      <c r="D51" s="5">
        <v>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500</v>
      </c>
      <c r="W51" s="5">
        <v>500</v>
      </c>
      <c r="X51" s="5">
        <v>500</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3"/>
    </row>
    <row r="54" spans="1:25">
      <c r="A54" s="54" t="s">
        <v>127</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Y54" s="3"/>
    </row>
    <row r="55" spans="1:25">
      <c r="A55" s="54" t="s">
        <v>127</v>
      </c>
      <c r="B55" s="54" t="s">
        <v>177</v>
      </c>
      <c r="C55" s="54" t="s">
        <v>178</v>
      </c>
      <c r="D55" s="5">
        <v>0</v>
      </c>
      <c r="E55" s="5">
        <v>227</v>
      </c>
      <c r="F55" s="5">
        <v>227</v>
      </c>
      <c r="G55" s="5">
        <v>227</v>
      </c>
      <c r="H55" s="5">
        <v>227</v>
      </c>
      <c r="I55" s="5">
        <v>227</v>
      </c>
      <c r="J55" s="5">
        <v>227</v>
      </c>
      <c r="K55" s="5">
        <v>227</v>
      </c>
      <c r="L55" s="5">
        <v>227</v>
      </c>
      <c r="M55" s="5">
        <v>227</v>
      </c>
      <c r="N55" s="5">
        <v>227</v>
      </c>
      <c r="O55" s="5">
        <v>227</v>
      </c>
      <c r="P55" s="5">
        <v>227</v>
      </c>
      <c r="Q55" s="5">
        <v>227</v>
      </c>
      <c r="R55" s="5">
        <v>227</v>
      </c>
      <c r="S55" s="5">
        <v>227</v>
      </c>
      <c r="T55" s="5">
        <v>227</v>
      </c>
      <c r="U55" s="5">
        <v>227</v>
      </c>
      <c r="V55" s="5">
        <v>227</v>
      </c>
      <c r="W55" s="5">
        <v>227</v>
      </c>
      <c r="X55" s="5">
        <v>227</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348.8</v>
      </c>
      <c r="H63" s="5">
        <v>450</v>
      </c>
      <c r="I63" s="5">
        <v>450</v>
      </c>
      <c r="J63" s="5">
        <v>450</v>
      </c>
      <c r="K63" s="5">
        <v>450</v>
      </c>
      <c r="L63" s="5">
        <v>450</v>
      </c>
      <c r="M63" s="5">
        <v>450</v>
      </c>
      <c r="N63" s="5">
        <v>450</v>
      </c>
      <c r="O63" s="5">
        <v>450</v>
      </c>
      <c r="P63" s="5">
        <v>450</v>
      </c>
      <c r="Q63" s="5">
        <v>450</v>
      </c>
      <c r="R63" s="5">
        <v>450</v>
      </c>
      <c r="S63" s="5">
        <v>450</v>
      </c>
      <c r="T63" s="5">
        <v>450</v>
      </c>
      <c r="U63" s="5">
        <v>450</v>
      </c>
      <c r="V63" s="5">
        <v>450</v>
      </c>
      <c r="W63" s="5">
        <v>450</v>
      </c>
      <c r="X63" s="5">
        <v>450</v>
      </c>
      <c r="Y63" s="3"/>
    </row>
    <row r="64" spans="1:25">
      <c r="A64" s="54" t="s">
        <v>145</v>
      </c>
      <c r="B64" s="54" t="s">
        <v>195</v>
      </c>
      <c r="C64" s="54" t="s">
        <v>196</v>
      </c>
      <c r="D64" s="5">
        <v>0</v>
      </c>
      <c r="E64" s="5">
        <v>151.19999999999999</v>
      </c>
      <c r="F64" s="5">
        <v>151.19999999999999</v>
      </c>
      <c r="G64" s="5">
        <v>151.19999999999999</v>
      </c>
      <c r="H64" s="5">
        <v>151.19999999999999</v>
      </c>
      <c r="I64" s="5">
        <v>471.2</v>
      </c>
      <c r="J64" s="5">
        <v>510</v>
      </c>
      <c r="K64" s="5">
        <v>727.62217801999998</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145</v>
      </c>
      <c r="B65" s="54" t="s">
        <v>197</v>
      </c>
      <c r="C65" s="54" t="s">
        <v>198</v>
      </c>
      <c r="D65" s="5">
        <v>0</v>
      </c>
      <c r="E65" s="5">
        <v>0</v>
      </c>
      <c r="F65" s="5">
        <v>0</v>
      </c>
      <c r="G65" s="5">
        <v>0</v>
      </c>
      <c r="H65" s="5">
        <v>218.8</v>
      </c>
      <c r="I65" s="5">
        <v>218.8</v>
      </c>
      <c r="J65" s="5">
        <v>500</v>
      </c>
      <c r="K65" s="5">
        <v>602.37782198000002</v>
      </c>
      <c r="L65" s="5">
        <v>900</v>
      </c>
      <c r="M65" s="5">
        <v>900</v>
      </c>
      <c r="N65" s="5">
        <v>900</v>
      </c>
      <c r="O65" s="5">
        <v>900</v>
      </c>
      <c r="P65" s="5">
        <v>900</v>
      </c>
      <c r="Q65" s="5">
        <v>900</v>
      </c>
      <c r="R65" s="5">
        <v>900</v>
      </c>
      <c r="S65" s="5">
        <v>900</v>
      </c>
      <c r="T65" s="5">
        <v>900</v>
      </c>
      <c r="U65" s="5">
        <v>900</v>
      </c>
      <c r="V65" s="5">
        <v>900</v>
      </c>
      <c r="W65" s="5">
        <v>900</v>
      </c>
      <c r="X65" s="5">
        <v>900</v>
      </c>
      <c r="Y65" s="3"/>
    </row>
    <row r="66" spans="1:25">
      <c r="A66" s="54" t="s">
        <v>145</v>
      </c>
      <c r="B66" s="54" t="s">
        <v>199</v>
      </c>
      <c r="C66" s="54" t="s">
        <v>200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c r="Y66" s="3"/>
    </row>
    <row r="67" spans="1:25">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55</v>
      </c>
      <c r="X67" s="5">
        <v>55</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40</v>
      </c>
      <c r="X69" s="5">
        <v>40</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Y78" s="3"/>
    </row>
    <row r="79" spans="1:25">
      <c r="A79" s="103" t="s">
        <v>226</v>
      </c>
      <c r="B79" s="103"/>
      <c r="C79" s="86"/>
      <c r="D79" s="55">
        <v>0</v>
      </c>
      <c r="E79" s="55">
        <v>1087.2</v>
      </c>
      <c r="F79" s="55">
        <v>1087.2</v>
      </c>
      <c r="G79" s="55">
        <v>1227</v>
      </c>
      <c r="H79" s="55">
        <v>1547</v>
      </c>
      <c r="I79" s="55">
        <v>1867</v>
      </c>
      <c r="J79" s="55">
        <v>2187</v>
      </c>
      <c r="K79" s="55">
        <v>2507</v>
      </c>
      <c r="L79" s="55">
        <v>2827</v>
      </c>
      <c r="M79" s="55">
        <v>2827</v>
      </c>
      <c r="N79" s="55">
        <v>2827</v>
      </c>
      <c r="O79" s="55">
        <v>2827</v>
      </c>
      <c r="P79" s="55">
        <v>2827</v>
      </c>
      <c r="Q79" s="55">
        <v>2827</v>
      </c>
      <c r="R79" s="55">
        <v>2970.4633817100002</v>
      </c>
      <c r="S79" s="55">
        <v>2970.4633817100002</v>
      </c>
      <c r="T79" s="55">
        <v>3472</v>
      </c>
      <c r="U79" s="55">
        <v>3472</v>
      </c>
      <c r="V79" s="55">
        <v>3472</v>
      </c>
      <c r="W79" s="55">
        <v>4264.5802340400005</v>
      </c>
      <c r="X79" s="55">
        <v>4264.5802340400005</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55</v>
      </c>
      <c r="I85" s="5">
        <v>55</v>
      </c>
      <c r="J85" s="5">
        <v>55</v>
      </c>
      <c r="K85" s="5">
        <v>55</v>
      </c>
      <c r="L85" s="5">
        <v>55</v>
      </c>
      <c r="M85" s="5">
        <v>55</v>
      </c>
      <c r="N85" s="5">
        <v>55</v>
      </c>
      <c r="O85" s="5">
        <v>55</v>
      </c>
      <c r="P85" s="5">
        <v>55</v>
      </c>
      <c r="Q85" s="5">
        <v>55</v>
      </c>
      <c r="R85" s="5">
        <v>198.46338170999999</v>
      </c>
      <c r="S85" s="5">
        <v>198.46338170999999</v>
      </c>
      <c r="T85" s="5">
        <v>700</v>
      </c>
      <c r="U85" s="5">
        <v>700</v>
      </c>
      <c r="V85" s="5">
        <v>700</v>
      </c>
      <c r="W85" s="5">
        <v>700</v>
      </c>
      <c r="X85" s="5">
        <v>700</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355</v>
      </c>
      <c r="K88" s="5">
        <v>355</v>
      </c>
      <c r="L88" s="5">
        <v>355</v>
      </c>
      <c r="M88" s="5">
        <v>355</v>
      </c>
      <c r="N88" s="5">
        <v>355</v>
      </c>
      <c r="O88" s="5">
        <v>355</v>
      </c>
      <c r="P88" s="5">
        <v>355</v>
      </c>
      <c r="Q88" s="5">
        <v>355</v>
      </c>
      <c r="R88" s="5">
        <v>355</v>
      </c>
      <c r="S88" s="5">
        <v>355</v>
      </c>
      <c r="T88" s="5">
        <v>355</v>
      </c>
      <c r="U88" s="5">
        <v>355</v>
      </c>
      <c r="V88" s="5">
        <v>355</v>
      </c>
      <c r="W88" s="5">
        <v>1052.5802340400001</v>
      </c>
      <c r="X88" s="5">
        <v>1052.5802340400001</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c r="X90" s="5">
        <v>0</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Y91" s="3"/>
    </row>
    <row r="92" spans="1:25">
      <c r="A92" s="54" t="s">
        <v>144</v>
      </c>
      <c r="B92" s="54" t="s">
        <v>169</v>
      </c>
      <c r="C92" s="54" t="s">
        <v>170</v>
      </c>
      <c r="D92" s="5">
        <v>0</v>
      </c>
      <c r="E92" s="5">
        <v>500</v>
      </c>
      <c r="F92" s="5">
        <v>500</v>
      </c>
      <c r="G92" s="5">
        <v>500</v>
      </c>
      <c r="H92" s="5">
        <v>500</v>
      </c>
      <c r="I92" s="5">
        <v>500</v>
      </c>
      <c r="J92" s="5">
        <v>500</v>
      </c>
      <c r="K92" s="5">
        <v>500</v>
      </c>
      <c r="L92" s="5">
        <v>500</v>
      </c>
      <c r="M92" s="5">
        <v>500</v>
      </c>
      <c r="N92" s="5">
        <v>500</v>
      </c>
      <c r="O92" s="5">
        <v>500</v>
      </c>
      <c r="P92" s="5">
        <v>500</v>
      </c>
      <c r="Q92" s="5">
        <v>500</v>
      </c>
      <c r="R92" s="5">
        <v>500</v>
      </c>
      <c r="S92" s="5">
        <v>500</v>
      </c>
      <c r="T92" s="5">
        <v>500</v>
      </c>
      <c r="U92" s="5">
        <v>500</v>
      </c>
      <c r="V92" s="5">
        <v>500</v>
      </c>
      <c r="W92" s="5">
        <v>500</v>
      </c>
      <c r="X92" s="5">
        <v>500</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115</v>
      </c>
      <c r="O93" s="5">
        <v>115</v>
      </c>
      <c r="P93" s="5">
        <v>115</v>
      </c>
      <c r="Q93" s="5">
        <v>115</v>
      </c>
      <c r="R93" s="5">
        <v>115</v>
      </c>
      <c r="S93" s="5">
        <v>115</v>
      </c>
      <c r="T93" s="5">
        <v>241.51649549999999</v>
      </c>
      <c r="U93" s="5">
        <v>241.51649549999999</v>
      </c>
      <c r="V93" s="5">
        <v>709.64876454</v>
      </c>
      <c r="W93" s="5">
        <v>2100</v>
      </c>
      <c r="X93" s="5">
        <v>2100</v>
      </c>
      <c r="Y93" s="3"/>
    </row>
    <row r="94" spans="1:25">
      <c r="A94" s="54" t="s">
        <v>127</v>
      </c>
      <c r="B94" s="54" t="s">
        <v>173</v>
      </c>
      <c r="C94" s="54" t="s">
        <v>174</v>
      </c>
      <c r="D94" s="5">
        <v>0</v>
      </c>
      <c r="E94" s="5">
        <v>115</v>
      </c>
      <c r="F94" s="5">
        <v>115</v>
      </c>
      <c r="G94" s="5">
        <v>115</v>
      </c>
      <c r="H94" s="5">
        <v>115</v>
      </c>
      <c r="I94" s="5">
        <v>115</v>
      </c>
      <c r="J94" s="5">
        <v>115</v>
      </c>
      <c r="K94" s="5">
        <v>115</v>
      </c>
      <c r="L94" s="5">
        <v>115</v>
      </c>
      <c r="M94" s="5">
        <v>115</v>
      </c>
      <c r="N94" s="5">
        <v>115</v>
      </c>
      <c r="O94" s="5">
        <v>115</v>
      </c>
      <c r="P94" s="5">
        <v>115</v>
      </c>
      <c r="Q94" s="5">
        <v>115</v>
      </c>
      <c r="R94" s="5">
        <v>115</v>
      </c>
      <c r="S94" s="5">
        <v>115</v>
      </c>
      <c r="T94" s="5">
        <v>115</v>
      </c>
      <c r="U94" s="5">
        <v>115</v>
      </c>
      <c r="V94" s="5">
        <v>115</v>
      </c>
      <c r="W94" s="5">
        <v>115</v>
      </c>
      <c r="X94" s="5">
        <v>300</v>
      </c>
      <c r="Y94" s="3"/>
    </row>
    <row r="95" spans="1:25">
      <c r="A95" s="54" t="s">
        <v>127</v>
      </c>
      <c r="B95" s="54" t="s">
        <v>175</v>
      </c>
      <c r="C95" s="54" t="s">
        <v>176</v>
      </c>
      <c r="D95" s="5">
        <v>0</v>
      </c>
      <c r="E95" s="5">
        <v>150</v>
      </c>
      <c r="F95" s="5">
        <v>150</v>
      </c>
      <c r="G95" s="5">
        <v>150</v>
      </c>
      <c r="H95" s="5">
        <v>150</v>
      </c>
      <c r="I95" s="5">
        <v>150</v>
      </c>
      <c r="J95" s="5">
        <v>150</v>
      </c>
      <c r="K95" s="5">
        <v>150</v>
      </c>
      <c r="L95" s="5">
        <v>150</v>
      </c>
      <c r="M95" s="5">
        <v>150</v>
      </c>
      <c r="N95" s="5">
        <v>150</v>
      </c>
      <c r="O95" s="5">
        <v>150</v>
      </c>
      <c r="P95" s="5">
        <v>150</v>
      </c>
      <c r="Q95" s="5">
        <v>150</v>
      </c>
      <c r="R95" s="5">
        <v>150</v>
      </c>
      <c r="S95" s="5">
        <v>150</v>
      </c>
      <c r="T95" s="5">
        <v>150</v>
      </c>
      <c r="U95" s="5">
        <v>150</v>
      </c>
      <c r="V95" s="5">
        <v>150</v>
      </c>
      <c r="W95" s="5">
        <v>150</v>
      </c>
      <c r="X95" s="5">
        <v>150</v>
      </c>
      <c r="Y95" s="3"/>
    </row>
    <row r="96" spans="1:25">
      <c r="A96" s="54" t="s">
        <v>127</v>
      </c>
      <c r="B96" s="54" t="s">
        <v>177</v>
      </c>
      <c r="C96" s="54" t="s">
        <v>178</v>
      </c>
      <c r="D96" s="5">
        <v>0</v>
      </c>
      <c r="E96" s="5">
        <v>227</v>
      </c>
      <c r="F96" s="5">
        <v>227</v>
      </c>
      <c r="G96" s="5">
        <v>227</v>
      </c>
      <c r="H96" s="5">
        <v>227</v>
      </c>
      <c r="I96" s="5">
        <v>227</v>
      </c>
      <c r="J96" s="5">
        <v>227</v>
      </c>
      <c r="K96" s="5">
        <v>227</v>
      </c>
      <c r="L96" s="5">
        <v>227</v>
      </c>
      <c r="M96" s="5">
        <v>227</v>
      </c>
      <c r="N96" s="5">
        <v>227</v>
      </c>
      <c r="O96" s="5">
        <v>227</v>
      </c>
      <c r="P96" s="5">
        <v>227</v>
      </c>
      <c r="Q96" s="5">
        <v>227</v>
      </c>
      <c r="R96" s="5">
        <v>227</v>
      </c>
      <c r="S96" s="5">
        <v>227</v>
      </c>
      <c r="T96" s="5">
        <v>227</v>
      </c>
      <c r="U96" s="5">
        <v>227</v>
      </c>
      <c r="V96" s="5">
        <v>227</v>
      </c>
      <c r="W96" s="5">
        <v>227</v>
      </c>
      <c r="X96" s="5">
        <v>227</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0</v>
      </c>
      <c r="J98" s="5">
        <v>0</v>
      </c>
      <c r="K98" s="5">
        <v>0</v>
      </c>
      <c r="L98" s="5">
        <v>0</v>
      </c>
      <c r="M98" s="5">
        <v>0</v>
      </c>
      <c r="N98" s="5">
        <v>0</v>
      </c>
      <c r="O98" s="5">
        <v>0</v>
      </c>
      <c r="P98" s="5">
        <v>0</v>
      </c>
      <c r="Q98" s="5">
        <v>0</v>
      </c>
      <c r="R98" s="5">
        <v>0</v>
      </c>
      <c r="S98" s="5">
        <v>0</v>
      </c>
      <c r="T98" s="5">
        <v>0</v>
      </c>
      <c r="U98" s="5">
        <v>0</v>
      </c>
      <c r="V98" s="5">
        <v>0</v>
      </c>
      <c r="W98" s="5">
        <v>0</v>
      </c>
      <c r="X98" s="5">
        <v>0</v>
      </c>
      <c r="Y98" s="3"/>
    </row>
    <row r="99" spans="1:25">
      <c r="A99" s="54" t="s">
        <v>127</v>
      </c>
      <c r="B99" s="54" t="s">
        <v>183</v>
      </c>
      <c r="C99" s="54" t="s">
        <v>184</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200</v>
      </c>
      <c r="H103" s="5">
        <v>300</v>
      </c>
      <c r="I103" s="5">
        <v>380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348.8</v>
      </c>
      <c r="H104" s="5">
        <v>450</v>
      </c>
      <c r="I104" s="5">
        <v>450</v>
      </c>
      <c r="J104" s="5">
        <v>450</v>
      </c>
      <c r="K104" s="5">
        <v>450</v>
      </c>
      <c r="L104" s="5">
        <v>450</v>
      </c>
      <c r="M104" s="5">
        <v>450</v>
      </c>
      <c r="N104" s="5">
        <v>450</v>
      </c>
      <c r="O104" s="5">
        <v>450</v>
      </c>
      <c r="P104" s="5">
        <v>450</v>
      </c>
      <c r="Q104" s="5">
        <v>450</v>
      </c>
      <c r="R104" s="5">
        <v>450</v>
      </c>
      <c r="S104" s="5">
        <v>450</v>
      </c>
      <c r="T104" s="5">
        <v>450</v>
      </c>
      <c r="U104" s="5">
        <v>450</v>
      </c>
      <c r="V104" s="5">
        <v>450</v>
      </c>
      <c r="W104" s="5">
        <v>450</v>
      </c>
      <c r="X104" s="5">
        <v>450</v>
      </c>
    </row>
    <row r="105" spans="1:25">
      <c r="A105" s="54" t="s">
        <v>145</v>
      </c>
      <c r="B105" s="54" t="s">
        <v>195</v>
      </c>
      <c r="C105" s="54" t="s">
        <v>196</v>
      </c>
      <c r="D105" s="5">
        <v>0</v>
      </c>
      <c r="E105" s="5">
        <v>151.19999999999999</v>
      </c>
      <c r="F105" s="5">
        <v>151.19999999999999</v>
      </c>
      <c r="G105" s="5">
        <v>151.19999999999999</v>
      </c>
      <c r="H105" s="5">
        <v>151.19999999999999</v>
      </c>
      <c r="I105" s="5">
        <v>471.2</v>
      </c>
      <c r="J105" s="5">
        <v>510</v>
      </c>
      <c r="K105" s="5">
        <v>727.62217801999998</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145</v>
      </c>
      <c r="B106" s="54" t="s">
        <v>197</v>
      </c>
      <c r="C106" s="54" t="s">
        <v>198</v>
      </c>
      <c r="D106" s="5">
        <v>0</v>
      </c>
      <c r="E106" s="5">
        <v>0</v>
      </c>
      <c r="F106" s="5">
        <v>0</v>
      </c>
      <c r="G106" s="5">
        <v>0</v>
      </c>
      <c r="H106" s="5">
        <v>218.8</v>
      </c>
      <c r="I106" s="5">
        <v>218.8</v>
      </c>
      <c r="J106" s="5">
        <v>500</v>
      </c>
      <c r="K106" s="5">
        <v>602.37782198000002</v>
      </c>
      <c r="L106" s="5">
        <v>900</v>
      </c>
      <c r="M106" s="5">
        <v>900</v>
      </c>
      <c r="N106" s="5">
        <v>900</v>
      </c>
      <c r="O106" s="5">
        <v>900</v>
      </c>
      <c r="P106" s="5">
        <v>900</v>
      </c>
      <c r="Q106" s="5">
        <v>900</v>
      </c>
      <c r="R106" s="5">
        <v>900</v>
      </c>
      <c r="S106" s="5">
        <v>900</v>
      </c>
      <c r="T106" s="5">
        <v>900</v>
      </c>
      <c r="U106" s="5">
        <v>900</v>
      </c>
      <c r="V106" s="5">
        <v>900</v>
      </c>
      <c r="W106" s="5">
        <v>900</v>
      </c>
      <c r="X106" s="5">
        <v>900</v>
      </c>
    </row>
    <row r="107" spans="1:25">
      <c r="A107" s="54" t="s">
        <v>145</v>
      </c>
      <c r="B107" s="54" t="s">
        <v>199</v>
      </c>
      <c r="C107" s="54" t="s">
        <v>200</v>
      </c>
      <c r="D107" s="5">
        <v>0</v>
      </c>
      <c r="E107" s="5">
        <v>0</v>
      </c>
      <c r="F107" s="5">
        <v>0</v>
      </c>
      <c r="G107" s="5">
        <v>0</v>
      </c>
      <c r="H107" s="5">
        <v>0</v>
      </c>
      <c r="I107" s="5">
        <v>20</v>
      </c>
      <c r="J107" s="5">
        <v>120</v>
      </c>
      <c r="K107" s="5">
        <v>220</v>
      </c>
      <c r="L107" s="5">
        <v>320</v>
      </c>
      <c r="M107" s="5">
        <v>320</v>
      </c>
      <c r="N107" s="5">
        <v>320</v>
      </c>
      <c r="O107" s="5">
        <v>320</v>
      </c>
      <c r="P107" s="5">
        <v>320</v>
      </c>
      <c r="Q107" s="5">
        <v>320</v>
      </c>
      <c r="R107" s="5">
        <v>320</v>
      </c>
      <c r="S107" s="5">
        <v>320</v>
      </c>
      <c r="T107" s="5">
        <v>320</v>
      </c>
      <c r="U107" s="5">
        <v>320</v>
      </c>
      <c r="V107" s="5">
        <v>320</v>
      </c>
      <c r="W107" s="5">
        <v>320</v>
      </c>
      <c r="X107" s="5">
        <v>320</v>
      </c>
    </row>
    <row r="108" spans="1:25">
      <c r="A108" s="54" t="s">
        <v>146</v>
      </c>
      <c r="B108" s="54" t="s">
        <v>201</v>
      </c>
      <c r="C108" s="54" t="s">
        <v>202</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c r="U108" s="5">
        <v>0</v>
      </c>
      <c r="V108" s="5">
        <v>0</v>
      </c>
      <c r="W108" s="5">
        <v>55</v>
      </c>
      <c r="X108" s="5">
        <v>55</v>
      </c>
    </row>
    <row r="109" spans="1:25">
      <c r="A109" s="54" t="s">
        <v>146</v>
      </c>
      <c r="B109" s="54" t="s">
        <v>203</v>
      </c>
      <c r="C109" s="54" t="s">
        <v>204</v>
      </c>
      <c r="D109" s="5">
        <v>0</v>
      </c>
      <c r="E109" s="5">
        <v>0</v>
      </c>
      <c r="F109" s="5">
        <v>0</v>
      </c>
      <c r="G109" s="5">
        <v>0</v>
      </c>
      <c r="H109" s="5">
        <v>0</v>
      </c>
      <c r="I109" s="5">
        <v>0</v>
      </c>
      <c r="J109" s="5">
        <v>0</v>
      </c>
      <c r="K109" s="5">
        <v>0</v>
      </c>
      <c r="L109" s="5">
        <v>0</v>
      </c>
      <c r="M109" s="5">
        <v>0</v>
      </c>
      <c r="N109" s="5">
        <v>0</v>
      </c>
      <c r="O109" s="5">
        <v>0</v>
      </c>
      <c r="P109" s="5">
        <v>0</v>
      </c>
      <c r="Q109" s="5">
        <v>0</v>
      </c>
      <c r="R109" s="5">
        <v>0</v>
      </c>
      <c r="S109" s="5">
        <v>640.96763454999996</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0</v>
      </c>
      <c r="W110" s="5">
        <v>40</v>
      </c>
      <c r="X110" s="5">
        <v>40</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0</v>
      </c>
      <c r="N114" s="5">
        <v>0</v>
      </c>
      <c r="O114" s="5">
        <v>0</v>
      </c>
      <c r="P114" s="5">
        <v>0</v>
      </c>
      <c r="Q114" s="5">
        <v>0</v>
      </c>
      <c r="R114" s="5">
        <v>67.724151809999995</v>
      </c>
      <c r="S114" s="5">
        <v>67.724151809999995</v>
      </c>
      <c r="T114" s="5">
        <v>960</v>
      </c>
      <c r="U114" s="5">
        <v>960</v>
      </c>
      <c r="V114" s="5">
        <v>960</v>
      </c>
      <c r="W114" s="5">
        <v>960</v>
      </c>
      <c r="X114" s="5">
        <v>960</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147</v>
      </c>
      <c r="B118" s="54" t="s">
        <v>221</v>
      </c>
      <c r="C118" s="54" t="s">
        <v>222</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147</v>
      </c>
      <c r="B119" s="54" t="s">
        <v>223</v>
      </c>
      <c r="C119" s="54" t="s">
        <v>224</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row>
    <row r="120" spans="1:24">
      <c r="A120" s="103" t="s">
        <v>226</v>
      </c>
      <c r="B120" s="103"/>
      <c r="C120" s="86"/>
      <c r="D120" s="55">
        <v>0</v>
      </c>
      <c r="E120" s="55">
        <v>1877.2</v>
      </c>
      <c r="F120" s="55">
        <v>1877.2</v>
      </c>
      <c r="G120" s="55">
        <v>2217</v>
      </c>
      <c r="H120" s="55">
        <v>2637</v>
      </c>
      <c r="I120" s="55">
        <v>3057</v>
      </c>
      <c r="J120" s="55">
        <v>3477</v>
      </c>
      <c r="K120" s="55">
        <v>3897</v>
      </c>
      <c r="L120" s="55">
        <v>4317</v>
      </c>
      <c r="M120" s="55">
        <v>4317</v>
      </c>
      <c r="N120" s="55">
        <v>4317</v>
      </c>
      <c r="O120" s="55">
        <v>4317</v>
      </c>
      <c r="P120" s="55">
        <v>4317</v>
      </c>
      <c r="Q120" s="55">
        <v>4317</v>
      </c>
      <c r="R120" s="55">
        <v>4528.1875335200002</v>
      </c>
      <c r="S120" s="55">
        <v>5169.1551680700004</v>
      </c>
      <c r="T120" s="55">
        <v>7048.5164955</v>
      </c>
      <c r="U120" s="55">
        <v>7048.5164955</v>
      </c>
      <c r="V120" s="55">
        <v>7516.6487645400002</v>
      </c>
      <c r="W120" s="55">
        <v>9699.5802340400005</v>
      </c>
      <c r="X120" s="55">
        <v>9884.5802340400005</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140.8879039699992</v>
      </c>
      <c r="F5" s="5">
        <v>136.4074820350011</v>
      </c>
      <c r="G5" s="5">
        <v>139.1336327700003</v>
      </c>
      <c r="H5" s="5">
        <v>141.48085616499969</v>
      </c>
      <c r="I5" s="5">
        <v>138.75210816499921</v>
      </c>
      <c r="J5" s="5">
        <v>141.41046050999998</v>
      </c>
      <c r="K5" s="5">
        <v>120.75828622000051</v>
      </c>
      <c r="L5" s="5">
        <v>132.42480388499999</v>
      </c>
      <c r="M5" s="5">
        <v>134.31007491000005</v>
      </c>
      <c r="N5" s="5">
        <v>131.31792002999993</v>
      </c>
      <c r="O5" s="5">
        <v>141.25296019999988</v>
      </c>
      <c r="P5" s="5">
        <v>137.07009436999994</v>
      </c>
      <c r="Q5" s="5">
        <v>135.85842227075719</v>
      </c>
      <c r="R5" s="5">
        <v>140.99805015999971</v>
      </c>
      <c r="S5" s="5">
        <v>138.43013558000044</v>
      </c>
      <c r="T5" s="5">
        <v>140.65336879000017</v>
      </c>
      <c r="U5" s="5">
        <v>120.82340919000015</v>
      </c>
      <c r="V5" s="5">
        <v>132.73794863999984</v>
      </c>
      <c r="W5" s="5">
        <v>133.49092520499988</v>
      </c>
      <c r="X5" s="5">
        <v>130.39868126999934</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144</v>
      </c>
      <c r="B8" s="54" t="s">
        <v>161</v>
      </c>
      <c r="C8" s="54" t="s">
        <v>162</v>
      </c>
      <c r="D8" s="5">
        <v>0</v>
      </c>
      <c r="E8" s="5">
        <v>943.82879678500308</v>
      </c>
      <c r="F8" s="5">
        <v>939.86400733000369</v>
      </c>
      <c r="G8" s="5">
        <v>931.48331820499936</v>
      </c>
      <c r="H8" s="5">
        <v>942.55511784500118</v>
      </c>
      <c r="I8" s="5">
        <v>948.51838938500077</v>
      </c>
      <c r="J8" s="5">
        <v>948.66254210500085</v>
      </c>
      <c r="K8" s="5">
        <v>776.50779414500005</v>
      </c>
      <c r="L8" s="5">
        <v>875.66306104999876</v>
      </c>
      <c r="M8" s="5">
        <v>885.02122599000268</v>
      </c>
      <c r="N8" s="5">
        <v>918.69150061000289</v>
      </c>
      <c r="O8" s="5">
        <v>948.40244535717011</v>
      </c>
      <c r="P8" s="5">
        <v>940.50776075327144</v>
      </c>
      <c r="Q8" s="5">
        <v>925.58957381545201</v>
      </c>
      <c r="R8" s="5">
        <v>943.11305324000386</v>
      </c>
      <c r="S8" s="5">
        <v>940.41221714499613</v>
      </c>
      <c r="T8" s="5">
        <v>945.95938182500117</v>
      </c>
      <c r="U8" s="5">
        <v>776.76297240499684</v>
      </c>
      <c r="V8" s="5">
        <v>876.79983778999747</v>
      </c>
      <c r="W8" s="5">
        <v>882.64349492000133</v>
      </c>
      <c r="X8" s="5">
        <v>914.87274360000652</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144</v>
      </c>
      <c r="B12" s="54" t="s">
        <v>169</v>
      </c>
      <c r="C12" s="54" t="s">
        <v>170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6">
      <c r="A13" s="54" t="s">
        <v>127</v>
      </c>
      <c r="B13" s="54" t="s">
        <v>171</v>
      </c>
      <c r="C13" s="54" t="s">
        <v>172</v>
      </c>
      <c r="D13" s="5">
        <v>0</v>
      </c>
      <c r="E13" s="5">
        <v>314.75083676999969</v>
      </c>
      <c r="F13" s="5">
        <v>315.55493033999983</v>
      </c>
      <c r="G13" s="5">
        <v>305.91381552500053</v>
      </c>
      <c r="H13" s="5">
        <v>327.1152979799993</v>
      </c>
      <c r="I13" s="5">
        <v>328.82066023499925</v>
      </c>
      <c r="J13" s="5">
        <v>318.75987569000023</v>
      </c>
      <c r="K13" s="5">
        <v>277.30191913999943</v>
      </c>
      <c r="L13" s="5">
        <v>291.32923492499941</v>
      </c>
      <c r="M13" s="5">
        <v>308.10457426500028</v>
      </c>
      <c r="N13" s="5">
        <v>320.68747314499984</v>
      </c>
      <c r="O13" s="5">
        <v>318.31056137499866</v>
      </c>
      <c r="P13" s="5">
        <v>315.9060117700007</v>
      </c>
      <c r="Q13" s="5">
        <v>307.75328249999797</v>
      </c>
      <c r="R13" s="5">
        <v>327.3720786049995</v>
      </c>
      <c r="S13" s="5">
        <v>329.09265777499974</v>
      </c>
      <c r="T13" s="5">
        <v>316.34642623499798</v>
      </c>
      <c r="U13" s="5">
        <v>278.24993302499945</v>
      </c>
      <c r="V13" s="5">
        <v>292.64061339</v>
      </c>
      <c r="W13" s="5">
        <v>307.48129956499986</v>
      </c>
      <c r="X13" s="5">
        <v>319.63835505500049</v>
      </c>
    </row>
    <row r="14" spans="1:26">
      <c r="A14" s="54" t="s">
        <v>127</v>
      </c>
      <c r="B14" s="54" t="s">
        <v>173</v>
      </c>
      <c r="C14" s="54" t="s">
        <v>174</v>
      </c>
      <c r="D14" s="5">
        <v>0</v>
      </c>
      <c r="E14" s="5">
        <v>289.68446386999818</v>
      </c>
      <c r="F14" s="5">
        <v>292.42035354499961</v>
      </c>
      <c r="G14" s="5">
        <v>274.325377015002</v>
      </c>
      <c r="H14" s="5">
        <v>298.33823917000007</v>
      </c>
      <c r="I14" s="5">
        <v>293.13881834499995</v>
      </c>
      <c r="J14" s="5">
        <v>294.46799972999924</v>
      </c>
      <c r="K14" s="5">
        <v>247.89627320500131</v>
      </c>
      <c r="L14" s="5">
        <v>265.39441985999849</v>
      </c>
      <c r="M14" s="5">
        <v>276.79993413500108</v>
      </c>
      <c r="N14" s="5">
        <v>301.54710498499952</v>
      </c>
      <c r="O14" s="5">
        <v>294.39111693999831</v>
      </c>
      <c r="P14" s="5">
        <v>294.10015785499928</v>
      </c>
      <c r="Q14" s="5">
        <v>277.27415284999961</v>
      </c>
      <c r="R14" s="5">
        <v>549.79802964042483</v>
      </c>
      <c r="S14" s="5">
        <v>765.81968249999977</v>
      </c>
      <c r="T14" s="5">
        <v>763.47576390000199</v>
      </c>
      <c r="U14" s="5">
        <v>651.09260159999826</v>
      </c>
      <c r="V14" s="5">
        <v>693.00740069999847</v>
      </c>
      <c r="W14" s="5">
        <v>718.51427099999762</v>
      </c>
      <c r="X14" s="5">
        <v>784.13937030000329</v>
      </c>
    </row>
    <row r="15" spans="1:26">
      <c r="A15" s="54" t="s">
        <v>127</v>
      </c>
      <c r="B15" s="54" t="s">
        <v>175</v>
      </c>
      <c r="C15" s="54" t="s">
        <v>176</v>
      </c>
      <c r="D15" s="5">
        <v>0</v>
      </c>
      <c r="E15" s="5">
        <v>373.38696525000159</v>
      </c>
      <c r="F15" s="5">
        <v>366.64122615000008</v>
      </c>
      <c r="G15" s="5">
        <v>363.20167304999944</v>
      </c>
      <c r="H15" s="5">
        <v>382.31036190000049</v>
      </c>
      <c r="I15" s="5">
        <v>378.34231649999981</v>
      </c>
      <c r="J15" s="5">
        <v>379.06856385000088</v>
      </c>
      <c r="K15" s="5">
        <v>327.7737991499996</v>
      </c>
      <c r="L15" s="5">
        <v>340.79380935000091</v>
      </c>
      <c r="M15" s="5">
        <v>364.1300944500021</v>
      </c>
      <c r="N15" s="5">
        <v>380.15998485000017</v>
      </c>
      <c r="O15" s="5">
        <v>1231.6767485878115</v>
      </c>
      <c r="P15" s="5">
        <v>1190.9927415635609</v>
      </c>
      <c r="Q15" s="5">
        <v>1177.9185563834753</v>
      </c>
      <c r="R15" s="5">
        <v>1243.8144498884017</v>
      </c>
      <c r="S15" s="5">
        <v>1407.6568372910292</v>
      </c>
      <c r="T15" s="5">
        <v>1758.0805640999945</v>
      </c>
      <c r="U15" s="5">
        <v>1541.5561294000038</v>
      </c>
      <c r="V15" s="5">
        <v>1596.8561895999967</v>
      </c>
      <c r="W15" s="5">
        <v>1699.3152274000015</v>
      </c>
      <c r="X15" s="5">
        <v>1769.9112137000013</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442.26194759999987</v>
      </c>
      <c r="H24" s="5">
        <v>534.62484892899806</v>
      </c>
      <c r="I24" s="5">
        <v>547.02386247799916</v>
      </c>
      <c r="J24" s="5">
        <v>567.99128326400057</v>
      </c>
      <c r="K24" s="5">
        <v>499.29850812199828</v>
      </c>
      <c r="L24" s="5">
        <v>528.39553756399937</v>
      </c>
      <c r="M24" s="5">
        <v>532.05254145400284</v>
      </c>
      <c r="N24" s="5">
        <v>528.72529979200146</v>
      </c>
      <c r="O24" s="5">
        <v>566.68051920900245</v>
      </c>
      <c r="P24" s="5">
        <v>556.30461775600077</v>
      </c>
      <c r="Q24" s="5">
        <v>526.01193308900179</v>
      </c>
      <c r="R24" s="5">
        <v>539.08097435599814</v>
      </c>
      <c r="S24" s="5">
        <v>545.88900721499942</v>
      </c>
      <c r="T24" s="5">
        <v>568.13325009799985</v>
      </c>
      <c r="U24" s="5">
        <v>501.96515432399838</v>
      </c>
      <c r="V24" s="5">
        <v>526.1866125399996</v>
      </c>
      <c r="W24" s="5">
        <v>529.27467182399812</v>
      </c>
      <c r="X24" s="5">
        <v>526.34525753800165</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139.75771502900005</v>
      </c>
      <c r="I27" s="5">
        <v>383.91243001499981</v>
      </c>
      <c r="J27" s="5">
        <v>589.87576288200171</v>
      </c>
      <c r="K27" s="5">
        <v>736.81651363299943</v>
      </c>
      <c r="L27" s="5">
        <v>973.9857855510013</v>
      </c>
      <c r="M27" s="5">
        <v>961.55978436899454</v>
      </c>
      <c r="N27" s="5">
        <v>938.08169844300141</v>
      </c>
      <c r="O27" s="5">
        <v>1042.518736809003</v>
      </c>
      <c r="P27" s="5">
        <v>979.34021149500393</v>
      </c>
      <c r="Q27" s="5">
        <v>950.87173619699888</v>
      </c>
      <c r="R27" s="5">
        <v>1091.7431572230039</v>
      </c>
      <c r="S27" s="5">
        <v>1102.1228620470022</v>
      </c>
      <c r="T27" s="5">
        <v>1041.868408166999</v>
      </c>
      <c r="U27" s="5">
        <v>949.06511999999714</v>
      </c>
      <c r="V27" s="5">
        <v>976.92556809599625</v>
      </c>
      <c r="W27" s="5">
        <v>956.91379967999524</v>
      </c>
      <c r="X27" s="5">
        <v>935.33903987400367</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124.75864917999969</v>
      </c>
      <c r="W28" s="5">
        <v>123.46945522999967</v>
      </c>
      <c r="X28" s="5">
        <v>123.24660204999965</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0</v>
      </c>
      <c r="T29" s="5">
        <v>523.89313559999857</v>
      </c>
      <c r="U29" s="5">
        <v>486.69904759999861</v>
      </c>
      <c r="V29" s="5">
        <v>493.92159960000089</v>
      </c>
      <c r="W29" s="5">
        <v>490.12439279999546</v>
      </c>
      <c r="X29" s="5">
        <v>500.18105859999986</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107.87888492000036</v>
      </c>
      <c r="U32" s="5">
        <v>99.780527479999961</v>
      </c>
      <c r="V32" s="5">
        <v>102.37599603999961</v>
      </c>
      <c r="W32" s="5">
        <v>102.23933372000018</v>
      </c>
      <c r="X32" s="5">
        <v>103.13941192000064</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752.1725464335924</v>
      </c>
      <c r="S34" s="5">
        <v>772.3078578526862</v>
      </c>
      <c r="T34" s="5">
        <v>2764.9585449600113</v>
      </c>
      <c r="U34" s="5">
        <v>2566.2108595199957</v>
      </c>
      <c r="V34" s="5">
        <v>2632.0183305600071</v>
      </c>
      <c r="W34" s="5">
        <v>2632.1523935999967</v>
      </c>
      <c r="X34" s="5">
        <v>2720.0006716800181</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103" t="s">
        <v>228</v>
      </c>
      <c r="B41" s="103"/>
      <c r="C41" s="86"/>
      <c r="D41" s="55">
        <v>0</v>
      </c>
      <c r="E41" s="55">
        <v>2062.5389666450019</v>
      </c>
      <c r="F41" s="55">
        <v>2050.8879994000044</v>
      </c>
      <c r="G41" s="55">
        <v>2456.3197641650017</v>
      </c>
      <c r="H41" s="55">
        <v>2766.1824370179984</v>
      </c>
      <c r="I41" s="55">
        <v>3018.5085851229978</v>
      </c>
      <c r="J41" s="55">
        <v>3240.2364880310038</v>
      </c>
      <c r="K41" s="55">
        <v>2986.3530936149987</v>
      </c>
      <c r="L41" s="55">
        <v>3407.9866521849985</v>
      </c>
      <c r="M41" s="55">
        <v>3461.9782295730038</v>
      </c>
      <c r="N41" s="55">
        <v>3519.2109818550052</v>
      </c>
      <c r="O41" s="55">
        <v>4543.233088477984</v>
      </c>
      <c r="P41" s="55">
        <v>4414.2215955628371</v>
      </c>
      <c r="Q41" s="55">
        <v>4301.2776571056838</v>
      </c>
      <c r="R41" s="55">
        <v>5588.0923395464233</v>
      </c>
      <c r="S41" s="55">
        <v>6001.7312574057132</v>
      </c>
      <c r="T41" s="55">
        <v>8931.2477285950044</v>
      </c>
      <c r="U41" s="55">
        <v>7972.2057545439875</v>
      </c>
      <c r="V41" s="55">
        <v>8448.2287461359956</v>
      </c>
      <c r="W41" s="55">
        <v>8575.6192649439872</v>
      </c>
      <c r="X41" s="55">
        <v>8827.2124055870336</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1466.9615869586166</v>
      </c>
      <c r="W45" s="5">
        <v>2932.6765627277746</v>
      </c>
      <c r="X45" s="5">
        <v>2901.4965404724408</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row>
    <row r="52" spans="1:24">
      <c r="A52" s="54" t="s">
        <v>144</v>
      </c>
      <c r="B52" s="54" t="s">
        <v>169</v>
      </c>
      <c r="C52" s="54" t="s">
        <v>170</v>
      </c>
      <c r="D52" s="5">
        <v>0</v>
      </c>
      <c r="E52" s="5">
        <v>1818.5556979999956</v>
      </c>
      <c r="F52" s="5">
        <v>1810.1897495000087</v>
      </c>
      <c r="G52" s="5">
        <v>1771.0877285796441</v>
      </c>
      <c r="H52" s="5">
        <v>1822.1126090000073</v>
      </c>
      <c r="I52" s="5">
        <v>1953.2279612499967</v>
      </c>
      <c r="J52" s="5">
        <v>1813.9760494999991</v>
      </c>
      <c r="K52" s="5">
        <v>1863.6891737500025</v>
      </c>
      <c r="L52" s="5">
        <v>1835.1935982552629</v>
      </c>
      <c r="M52" s="5">
        <v>1838.2953676166551</v>
      </c>
      <c r="N52" s="5">
        <v>1750.674128956914</v>
      </c>
      <c r="O52" s="5">
        <v>1765.5100699343425</v>
      </c>
      <c r="P52" s="5">
        <v>1766.9214980126837</v>
      </c>
      <c r="Q52" s="5">
        <v>1740.0959513084797</v>
      </c>
      <c r="R52" s="5">
        <v>1798.4757036382666</v>
      </c>
      <c r="S52" s="5">
        <v>1919.8466456310771</v>
      </c>
      <c r="T52" s="5">
        <v>1805.0871035794939</v>
      </c>
      <c r="U52" s="5">
        <v>1838.0781949609468</v>
      </c>
      <c r="V52" s="5">
        <v>1821.1906172101474</v>
      </c>
      <c r="W52" s="5">
        <v>1834.3348019891903</v>
      </c>
      <c r="X52" s="5">
        <v>1738.0890581319036</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127</v>
      </c>
      <c r="B56" s="54" t="s">
        <v>177</v>
      </c>
      <c r="C56" s="54" t="s">
        <v>178</v>
      </c>
      <c r="D56" s="5">
        <v>0</v>
      </c>
      <c r="E56" s="5">
        <v>788.39613344000418</v>
      </c>
      <c r="F56" s="5">
        <v>818.43713615300294</v>
      </c>
      <c r="G56" s="5">
        <v>838.91098760914963</v>
      </c>
      <c r="H56" s="5">
        <v>851.14869966100264</v>
      </c>
      <c r="I56" s="5">
        <v>768.48158790150103</v>
      </c>
      <c r="J56" s="5">
        <v>784.68540507299883</v>
      </c>
      <c r="K56" s="5">
        <v>810.25698651250116</v>
      </c>
      <c r="L56" s="5">
        <v>761.95322816349994</v>
      </c>
      <c r="M56" s="5">
        <v>815.96297280699912</v>
      </c>
      <c r="N56" s="5">
        <v>851.8885051460087</v>
      </c>
      <c r="O56" s="5">
        <v>775.38059414750558</v>
      </c>
      <c r="P56" s="5">
        <v>811.95892718450648</v>
      </c>
      <c r="Q56" s="5">
        <v>834.70036364775854</v>
      </c>
      <c r="R56" s="5">
        <v>839.19969274199991</v>
      </c>
      <c r="S56" s="5">
        <v>762.72032751815095</v>
      </c>
      <c r="T56" s="5">
        <v>777.4622163419973</v>
      </c>
      <c r="U56" s="5">
        <v>807.21263810999631</v>
      </c>
      <c r="V56" s="5">
        <v>763.18392906599888</v>
      </c>
      <c r="W56" s="5">
        <v>816.8944705799961</v>
      </c>
      <c r="X56" s="5">
        <v>857.28111206999074</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635.41077042042025</v>
      </c>
      <c r="X61" s="5">
        <v>678.25276465000206</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643.78322912398085</v>
      </c>
      <c r="F64" s="5">
        <v>615.87745303719782</v>
      </c>
      <c r="G64" s="5">
        <v>596.56873075273461</v>
      </c>
      <c r="H64" s="5">
        <v>566.4310361079929</v>
      </c>
      <c r="I64" s="5">
        <v>548.63374009630024</v>
      </c>
      <c r="J64" s="5">
        <v>553.6224909603236</v>
      </c>
      <c r="K64" s="5">
        <v>544.00841544386481</v>
      </c>
      <c r="L64" s="5">
        <v>536.93509878381622</v>
      </c>
      <c r="M64" s="5">
        <v>553.49426977686846</v>
      </c>
      <c r="N64" s="5">
        <v>575.3163451313161</v>
      </c>
      <c r="O64" s="5">
        <v>586.99026377910616</v>
      </c>
      <c r="P64" s="5">
        <v>594.22738557155867</v>
      </c>
      <c r="Q64" s="5">
        <v>593.09813714522238</v>
      </c>
      <c r="R64" s="5">
        <v>641.72448669799871</v>
      </c>
      <c r="S64" s="5">
        <v>646.03520225068473</v>
      </c>
      <c r="T64" s="5">
        <v>609.27959555826135</v>
      </c>
      <c r="U64" s="5">
        <v>645.23915624616495</v>
      </c>
      <c r="V64" s="5">
        <v>683.06858806984371</v>
      </c>
      <c r="W64" s="5">
        <v>666.54254944911236</v>
      </c>
      <c r="X64" s="5">
        <v>721.6887770609203</v>
      </c>
    </row>
    <row r="65" spans="1:24">
      <c r="A65" s="54" t="s">
        <v>145</v>
      </c>
      <c r="B65" s="54" t="s">
        <v>195</v>
      </c>
      <c r="C65" s="54" t="s">
        <v>196</v>
      </c>
      <c r="D65" s="5">
        <v>0</v>
      </c>
      <c r="E65" s="5">
        <v>452.38781002397343</v>
      </c>
      <c r="F65" s="5">
        <v>464.64305856164401</v>
      </c>
      <c r="G65" s="5">
        <v>486.58365615971167</v>
      </c>
      <c r="H65" s="5">
        <v>502.57074907764337</v>
      </c>
      <c r="I65" s="5">
        <v>489.56182664855913</v>
      </c>
      <c r="J65" s="5">
        <v>440.86634440570754</v>
      </c>
      <c r="K65" s="5">
        <v>1266.4259602959335</v>
      </c>
      <c r="L65" s="5">
        <v>2228.9022441876568</v>
      </c>
      <c r="M65" s="5">
        <v>2157.5640766871174</v>
      </c>
      <c r="N65" s="5">
        <v>2450.4085925102622</v>
      </c>
      <c r="O65" s="5">
        <v>2083.9023254180493</v>
      </c>
      <c r="P65" s="5">
        <v>2110.9899975516296</v>
      </c>
      <c r="Q65" s="5">
        <v>2243.8230437849097</v>
      </c>
      <c r="R65" s="5">
        <v>2347.0392784744913</v>
      </c>
      <c r="S65" s="5">
        <v>2332.6637106179469</v>
      </c>
      <c r="T65" s="5">
        <v>2090.9930938752468</v>
      </c>
      <c r="U65" s="5">
        <v>2178.4334181215354</v>
      </c>
      <c r="V65" s="5">
        <v>2333.388291799612</v>
      </c>
      <c r="W65" s="5">
        <v>2263.8339090356458</v>
      </c>
      <c r="X65" s="5">
        <v>2550.6239577580864</v>
      </c>
    </row>
    <row r="66" spans="1:24">
      <c r="A66" s="54" t="s">
        <v>145</v>
      </c>
      <c r="B66" s="54" t="s">
        <v>197</v>
      </c>
      <c r="C66" s="54" t="s">
        <v>198</v>
      </c>
      <c r="D66" s="5">
        <v>0</v>
      </c>
      <c r="E66" s="5">
        <v>0</v>
      </c>
      <c r="F66" s="5">
        <v>0</v>
      </c>
      <c r="G66" s="5">
        <v>393.45998222279809</v>
      </c>
      <c r="H66" s="5">
        <v>1326.170925162606</v>
      </c>
      <c r="I66" s="5">
        <v>2045.602234678287</v>
      </c>
      <c r="J66" s="5">
        <v>2131.9883034446202</v>
      </c>
      <c r="K66" s="5">
        <v>2249.1171423847823</v>
      </c>
      <c r="L66" s="5">
        <v>2222.7006277651235</v>
      </c>
      <c r="M66" s="5">
        <v>2216.2750566329642</v>
      </c>
      <c r="N66" s="5">
        <v>2577.1260650536415</v>
      </c>
      <c r="O66" s="5">
        <v>2256.1434902883771</v>
      </c>
      <c r="P66" s="5">
        <v>2144.9135634745094</v>
      </c>
      <c r="Q66" s="5">
        <v>2348.844615168804</v>
      </c>
      <c r="R66" s="5">
        <v>2343.9646310277139</v>
      </c>
      <c r="S66" s="5">
        <v>2214.2431119298176</v>
      </c>
      <c r="T66" s="5">
        <v>2254.0831015672852</v>
      </c>
      <c r="U66" s="5">
        <v>2255.4099030443526</v>
      </c>
      <c r="V66" s="5">
        <v>2224.280933394547</v>
      </c>
      <c r="W66" s="5">
        <v>2223.4099319223392</v>
      </c>
      <c r="X66" s="5">
        <v>2578.695073828997</v>
      </c>
    </row>
    <row r="67" spans="1:24">
      <c r="A67" s="54" t="s">
        <v>145</v>
      </c>
      <c r="B67" s="54" t="s">
        <v>199</v>
      </c>
      <c r="C67" s="54" t="s">
        <v>200</v>
      </c>
      <c r="D67" s="5">
        <v>0</v>
      </c>
      <c r="E67" s="5">
        <v>0</v>
      </c>
      <c r="F67" s="5">
        <v>0</v>
      </c>
      <c r="G67" s="5">
        <v>0</v>
      </c>
      <c r="H67" s="5">
        <v>0</v>
      </c>
      <c r="I67" s="5">
        <v>0</v>
      </c>
      <c r="J67" s="5">
        <v>740.99993999630658</v>
      </c>
      <c r="K67" s="5">
        <v>685.04905740802405</v>
      </c>
      <c r="L67" s="5">
        <v>732.51162938734046</v>
      </c>
      <c r="M67" s="5">
        <v>742.96319012975289</v>
      </c>
      <c r="N67" s="5">
        <v>763.39761544040698</v>
      </c>
      <c r="O67" s="5">
        <v>856.93917092312131</v>
      </c>
      <c r="P67" s="5">
        <v>818.21572060659662</v>
      </c>
      <c r="Q67" s="5">
        <v>783.01166382886993</v>
      </c>
      <c r="R67" s="5">
        <v>845.50028543797589</v>
      </c>
      <c r="S67" s="5">
        <v>842.19332444680845</v>
      </c>
      <c r="T67" s="5">
        <v>879.55089254063023</v>
      </c>
      <c r="U67" s="5">
        <v>872.20085779845533</v>
      </c>
      <c r="V67" s="5">
        <v>892.0949450291771</v>
      </c>
      <c r="W67" s="5">
        <v>871.82187792033903</v>
      </c>
      <c r="X67" s="5">
        <v>943.8895717901072</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147</v>
      </c>
      <c r="B79" s="54" t="s">
        <v>223</v>
      </c>
      <c r="C79" s="54" t="s">
        <v>224</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103" t="s">
        <v>228</v>
      </c>
      <c r="B81" s="103"/>
      <c r="C81" s="86"/>
      <c r="D81" s="55">
        <v>0</v>
      </c>
      <c r="E81" s="55">
        <v>3703.1228705879539</v>
      </c>
      <c r="F81" s="55">
        <v>3709.1473972518534</v>
      </c>
      <c r="G81" s="55">
        <v>4086.611085324038</v>
      </c>
      <c r="H81" s="55">
        <v>5068.4340190092526</v>
      </c>
      <c r="I81" s="55">
        <v>5805.5073505746441</v>
      </c>
      <c r="J81" s="55">
        <v>6466.1385333799553</v>
      </c>
      <c r="K81" s="55">
        <v>7418.5467357951084</v>
      </c>
      <c r="L81" s="55">
        <v>8318.1964265426996</v>
      </c>
      <c r="M81" s="55">
        <v>8324.5549336503573</v>
      </c>
      <c r="N81" s="55">
        <v>8968.8112522385491</v>
      </c>
      <c r="O81" s="55">
        <v>8324.8659144905032</v>
      </c>
      <c r="P81" s="55">
        <v>8247.2270924014847</v>
      </c>
      <c r="Q81" s="55">
        <v>8543.5737748840438</v>
      </c>
      <c r="R81" s="55">
        <v>8815.9040780184459</v>
      </c>
      <c r="S81" s="55">
        <v>8717.7023223944871</v>
      </c>
      <c r="T81" s="55">
        <v>8416.4560034629139</v>
      </c>
      <c r="U81" s="55">
        <v>8596.5741682814514</v>
      </c>
      <c r="V81" s="55">
        <v>10184.168891527945</v>
      </c>
      <c r="W81" s="55">
        <v>12244.924874044817</v>
      </c>
      <c r="X81" s="55">
        <v>12970.016855762446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140.88790396999914</v>
      </c>
      <c r="F5" s="5">
        <v>136.40748203500036</v>
      </c>
      <c r="G5" s="5">
        <v>139.13363277000002</v>
      </c>
      <c r="H5" s="5">
        <v>141.48085616499984</v>
      </c>
      <c r="I5" s="5">
        <v>138.75210816499947</v>
      </c>
      <c r="J5" s="5">
        <v>141.41046050999955</v>
      </c>
      <c r="K5" s="5">
        <v>120.75828621999977</v>
      </c>
      <c r="L5" s="5">
        <v>132.4248038849999</v>
      </c>
      <c r="M5" s="5">
        <v>134.3100749099998</v>
      </c>
      <c r="N5" s="5">
        <v>131.31792002999998</v>
      </c>
      <c r="O5" s="5">
        <v>141.25296020000002</v>
      </c>
      <c r="P5" s="5">
        <v>137.07009437000005</v>
      </c>
      <c r="Q5" s="5">
        <v>138.26843810999998</v>
      </c>
      <c r="R5" s="5">
        <v>140.99805016000019</v>
      </c>
      <c r="S5" s="5">
        <v>138.43013558000089</v>
      </c>
      <c r="T5" s="5">
        <v>140.65336879000017</v>
      </c>
      <c r="U5" s="5">
        <v>120.82340919000029</v>
      </c>
      <c r="V5" s="5">
        <v>132.73794863999996</v>
      </c>
      <c r="W5" s="5">
        <v>133.49092520499971</v>
      </c>
      <c r="X5" s="5">
        <v>130.39868126999946</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943.82879678500194</v>
      </c>
      <c r="F8" s="5">
        <v>939.86400733000551</v>
      </c>
      <c r="G8" s="5">
        <v>931.48331820499914</v>
      </c>
      <c r="H8" s="5">
        <v>942.55511784500015</v>
      </c>
      <c r="I8" s="5">
        <v>948.51838938499941</v>
      </c>
      <c r="J8" s="5">
        <v>948.66254210500051</v>
      </c>
      <c r="K8" s="5">
        <v>776.50779414499698</v>
      </c>
      <c r="L8" s="5">
        <v>875.66306104999489</v>
      </c>
      <c r="M8" s="5">
        <v>885.02122598999983</v>
      </c>
      <c r="N8" s="5">
        <v>918.69150061000323</v>
      </c>
      <c r="O8" s="5">
        <v>948.54291491500089</v>
      </c>
      <c r="P8" s="5">
        <v>940.6203969550038</v>
      </c>
      <c r="Q8" s="5">
        <v>930.15744964999669</v>
      </c>
      <c r="R8" s="5">
        <v>943.11305324000296</v>
      </c>
      <c r="S8" s="5">
        <v>940.41221714499432</v>
      </c>
      <c r="T8" s="5">
        <v>945.9593818250039</v>
      </c>
      <c r="U8" s="5">
        <v>776.76297240499787</v>
      </c>
      <c r="V8" s="5">
        <v>876.7998377899994</v>
      </c>
      <c r="W8" s="5">
        <v>882.64349492000008</v>
      </c>
      <c r="X8" s="5">
        <v>914.87274360000356</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144</v>
      </c>
      <c r="B12" s="54" t="s">
        <v>169</v>
      </c>
      <c r="C12" s="54" t="s">
        <v>170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127</v>
      </c>
      <c r="B13" s="54" t="s">
        <v>171</v>
      </c>
      <c r="C13" s="54" t="s">
        <v>172</v>
      </c>
      <c r="D13" s="5">
        <v>0</v>
      </c>
      <c r="E13" s="5">
        <v>314.75083677000043</v>
      </c>
      <c r="F13" s="5">
        <v>315.55493034000131</v>
      </c>
      <c r="G13" s="5">
        <v>305.91381552499985</v>
      </c>
      <c r="H13" s="5">
        <v>327.1152979799989</v>
      </c>
      <c r="I13" s="5">
        <v>328.82066023500022</v>
      </c>
      <c r="J13" s="5">
        <v>318.75987569000011</v>
      </c>
      <c r="K13" s="5">
        <v>277.30191914000028</v>
      </c>
      <c r="L13" s="5">
        <v>291.32923492499947</v>
      </c>
      <c r="M13" s="5">
        <v>308.10457426499994</v>
      </c>
      <c r="N13" s="5">
        <v>320.68747314500018</v>
      </c>
      <c r="O13" s="5">
        <v>318.31056137499957</v>
      </c>
      <c r="P13" s="5">
        <v>315.90601177000167</v>
      </c>
      <c r="Q13" s="5">
        <v>307.75328249999916</v>
      </c>
      <c r="R13" s="5">
        <v>327.37207860499865</v>
      </c>
      <c r="S13" s="5">
        <v>329.09265777499866</v>
      </c>
      <c r="T13" s="5">
        <v>664.37287155390413</v>
      </c>
      <c r="U13" s="5">
        <v>584.36477128454931</v>
      </c>
      <c r="V13" s="5">
        <v>1805.8439108358402</v>
      </c>
      <c r="W13" s="5">
        <v>5614.8759051000015</v>
      </c>
      <c r="X13" s="5">
        <v>5836.874309700017</v>
      </c>
    </row>
    <row r="14" spans="1:25">
      <c r="A14" s="54" t="s">
        <v>127</v>
      </c>
      <c r="B14" s="54" t="s">
        <v>173</v>
      </c>
      <c r="C14" s="54" t="s">
        <v>174</v>
      </c>
      <c r="D14" s="5">
        <v>0</v>
      </c>
      <c r="E14" s="5">
        <v>289.6844638699996</v>
      </c>
      <c r="F14" s="5">
        <v>292.42035354499973</v>
      </c>
      <c r="G14" s="5">
        <v>274.3253770150011</v>
      </c>
      <c r="H14" s="5">
        <v>298.33823917000007</v>
      </c>
      <c r="I14" s="5">
        <v>293.13881834500029</v>
      </c>
      <c r="J14" s="5">
        <v>294.46799972999867</v>
      </c>
      <c r="K14" s="5">
        <v>247.89627320500125</v>
      </c>
      <c r="L14" s="5">
        <v>265.39441985999906</v>
      </c>
      <c r="M14" s="5">
        <v>276.79993413500046</v>
      </c>
      <c r="N14" s="5">
        <v>301.54710498499884</v>
      </c>
      <c r="O14" s="5">
        <v>294.39111693999865</v>
      </c>
      <c r="P14" s="5">
        <v>294.10015785499854</v>
      </c>
      <c r="Q14" s="5">
        <v>277.27415285000006</v>
      </c>
      <c r="R14" s="5">
        <v>299.27930969999994</v>
      </c>
      <c r="S14" s="5">
        <v>293.56421162499885</v>
      </c>
      <c r="T14" s="5">
        <v>292.66570949499959</v>
      </c>
      <c r="U14" s="5">
        <v>249.58549728000159</v>
      </c>
      <c r="V14" s="5">
        <v>265.65283693499907</v>
      </c>
      <c r="W14" s="5">
        <v>275.43047055000079</v>
      </c>
      <c r="X14" s="5">
        <v>784.13937030000488</v>
      </c>
    </row>
    <row r="15" spans="1:25">
      <c r="A15" s="54" t="s">
        <v>127</v>
      </c>
      <c r="B15" s="54" t="s">
        <v>175</v>
      </c>
      <c r="C15" s="54" t="s">
        <v>176</v>
      </c>
      <c r="D15" s="5">
        <v>0</v>
      </c>
      <c r="E15" s="5">
        <v>373.38696525000137</v>
      </c>
      <c r="F15" s="5">
        <v>366.64122614999883</v>
      </c>
      <c r="G15" s="5">
        <v>363.20167304999876</v>
      </c>
      <c r="H15" s="5">
        <v>382.31036189999844</v>
      </c>
      <c r="I15" s="5">
        <v>378.34231650000009</v>
      </c>
      <c r="J15" s="5">
        <v>379.06856385000094</v>
      </c>
      <c r="K15" s="5">
        <v>327.77379914999818</v>
      </c>
      <c r="L15" s="5">
        <v>340.79380935000125</v>
      </c>
      <c r="M15" s="5">
        <v>364.13009445000154</v>
      </c>
      <c r="N15" s="5">
        <v>380.15998484999994</v>
      </c>
      <c r="O15" s="5">
        <v>378.84773280000167</v>
      </c>
      <c r="P15" s="5">
        <v>366.33386189999965</v>
      </c>
      <c r="Q15" s="5">
        <v>362.312412749999</v>
      </c>
      <c r="R15" s="5">
        <v>382.58113169999979</v>
      </c>
      <c r="S15" s="5">
        <v>378.83359890000048</v>
      </c>
      <c r="T15" s="5">
        <v>376.73154944999942</v>
      </c>
      <c r="U15" s="5">
        <v>330.33345629999923</v>
      </c>
      <c r="V15" s="5">
        <v>342.18346919999914</v>
      </c>
      <c r="W15" s="5">
        <v>364.13897730000133</v>
      </c>
      <c r="X15" s="5">
        <v>379.26668864999965</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507.18534979999902</v>
      </c>
      <c r="H23" s="5">
        <v>762.53549490000626</v>
      </c>
      <c r="I23" s="5">
        <v>995.50816235999923</v>
      </c>
      <c r="J23" s="5">
        <v>1025.6355241399945</v>
      </c>
      <c r="K23" s="5">
        <v>919.71248607999598</v>
      </c>
      <c r="L23" s="5">
        <v>952.233070379997</v>
      </c>
      <c r="M23" s="5">
        <v>956.81409539999618</v>
      </c>
      <c r="N23" s="5">
        <v>950.92596234000416</v>
      </c>
      <c r="O23" s="5">
        <v>1022.5940634199948</v>
      </c>
      <c r="P23" s="5">
        <v>975.28858047999779</v>
      </c>
      <c r="Q23" s="5">
        <v>950.69917909999992</v>
      </c>
      <c r="R23" s="5">
        <v>972.99425106000888</v>
      </c>
      <c r="S23" s="5">
        <v>991.81928880000135</v>
      </c>
      <c r="T23" s="5">
        <v>1022.8277056599949</v>
      </c>
      <c r="U23" s="5">
        <v>925.95313944000156</v>
      </c>
      <c r="V23" s="5">
        <v>952.12848981999912</v>
      </c>
      <c r="W23" s="5">
        <v>955.08955241999638</v>
      </c>
      <c r="X23" s="5">
        <v>948.43688102000215</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48.290871699999869</v>
      </c>
      <c r="J27" s="5">
        <v>273.30151176000032</v>
      </c>
      <c r="K27" s="5">
        <v>451.5310111400002</v>
      </c>
      <c r="L27" s="5">
        <v>679.0314844800007</v>
      </c>
      <c r="M27" s="5">
        <v>670.36847711999906</v>
      </c>
      <c r="N27" s="5">
        <v>654.0003126400004</v>
      </c>
      <c r="O27" s="5">
        <v>726.81044831999611</v>
      </c>
      <c r="P27" s="5">
        <v>682.76441759999932</v>
      </c>
      <c r="Q27" s="5">
        <v>662.91711456000428</v>
      </c>
      <c r="R27" s="5">
        <v>761.12812704000225</v>
      </c>
      <c r="S27" s="5">
        <v>768.36452255999927</v>
      </c>
      <c r="T27" s="5">
        <v>726.3570601599987</v>
      </c>
      <c r="U27" s="5">
        <v>661.65760000000148</v>
      </c>
      <c r="V27" s="5">
        <v>681.08100607999825</v>
      </c>
      <c r="W27" s="5">
        <v>667.12944639999989</v>
      </c>
      <c r="X27" s="5">
        <v>652.08821951999653</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1680.5223579089247</v>
      </c>
      <c r="T29" s="5">
        <v>2619.4656779999941</v>
      </c>
      <c r="U29" s="5">
        <v>2433.4952380000136</v>
      </c>
      <c r="V29" s="5">
        <v>2469.607997999995</v>
      </c>
      <c r="W29" s="5">
        <v>2450.6219640000027</v>
      </c>
      <c r="X29" s="5">
        <v>2500.9052930000053</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189.9487679054979</v>
      </c>
      <c r="S34" s="5">
        <v>195.03360862932607</v>
      </c>
      <c r="T34" s="5">
        <v>2764.9585449600122</v>
      </c>
      <c r="U34" s="5">
        <v>2566.2108595199988</v>
      </c>
      <c r="V34" s="5">
        <v>2632.0183305600003</v>
      </c>
      <c r="W34" s="5">
        <v>2632.1523936000035</v>
      </c>
      <c r="X34" s="5">
        <v>2720.0006716800094</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2062.5389666450028</v>
      </c>
      <c r="F40" s="55">
        <v>2050.8879994000054</v>
      </c>
      <c r="G40" s="55">
        <v>2521.2431663649977</v>
      </c>
      <c r="H40" s="55">
        <v>2854.3353679600036</v>
      </c>
      <c r="I40" s="55">
        <v>3131.3713266899986</v>
      </c>
      <c r="J40" s="55">
        <v>3381.3064777849945</v>
      </c>
      <c r="K40" s="55">
        <v>3121.4815690799928</v>
      </c>
      <c r="L40" s="55">
        <v>3536.8698839299923</v>
      </c>
      <c r="M40" s="55">
        <v>3595.5484762699966</v>
      </c>
      <c r="N40" s="55">
        <v>3657.3302586000073</v>
      </c>
      <c r="O40" s="55">
        <v>3830.7497979699911</v>
      </c>
      <c r="P40" s="55">
        <v>3712.0835209300012</v>
      </c>
      <c r="Q40" s="55">
        <v>3629.3820295199994</v>
      </c>
      <c r="R40" s="55">
        <v>4017.4147694105104</v>
      </c>
      <c r="S40" s="55">
        <v>5716.0725989232451</v>
      </c>
      <c r="T40" s="55">
        <v>9553.9918698939073</v>
      </c>
      <c r="U40" s="55">
        <v>8649.1869434195632</v>
      </c>
      <c r="V40" s="55">
        <v>10158.053827860831</v>
      </c>
      <c r="W40" s="55">
        <v>13975.573129495004</v>
      </c>
      <c r="X40" s="55">
        <v>14866.982858740035</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0</v>
      </c>
      <c r="I44" s="5">
        <v>0</v>
      </c>
      <c r="J44" s="5">
        <v>0</v>
      </c>
      <c r="K44" s="5">
        <v>0</v>
      </c>
      <c r="L44" s="5">
        <v>0</v>
      </c>
      <c r="M44" s="5">
        <v>0</v>
      </c>
      <c r="N44" s="5">
        <v>0</v>
      </c>
      <c r="O44" s="5">
        <v>0</v>
      </c>
      <c r="P44" s="5">
        <v>0</v>
      </c>
      <c r="Q44" s="5">
        <v>0</v>
      </c>
      <c r="R44" s="5">
        <v>731.38367281454362</v>
      </c>
      <c r="S44" s="5">
        <v>731.2601209251884</v>
      </c>
      <c r="T44" s="5">
        <v>3320.2273571225724</v>
      </c>
      <c r="U44" s="5">
        <v>3032.1646947851182</v>
      </c>
      <c r="V44" s="5">
        <v>3197.8820300219918</v>
      </c>
      <c r="W44" s="5">
        <v>3200.5855313224861</v>
      </c>
      <c r="X44" s="5">
        <v>3118.5364001034145</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2489.1437762455289</v>
      </c>
      <c r="X47" s="5">
        <v>2620.2128881968611</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144</v>
      </c>
      <c r="B51" s="54" t="s">
        <v>169</v>
      </c>
      <c r="C51" s="54" t="s">
        <v>170</v>
      </c>
      <c r="D51" s="5">
        <v>0</v>
      </c>
      <c r="E51" s="5">
        <v>1818.5556979999994</v>
      </c>
      <c r="F51" s="5">
        <v>1810.1897495000098</v>
      </c>
      <c r="G51" s="5">
        <v>1769.7915134999862</v>
      </c>
      <c r="H51" s="5">
        <v>1822.1126090000041</v>
      </c>
      <c r="I51" s="5">
        <v>1951.635493499987</v>
      </c>
      <c r="J51" s="5">
        <v>1813.9760494999944</v>
      </c>
      <c r="K51" s="5">
        <v>1863.6891737500139</v>
      </c>
      <c r="L51" s="5">
        <v>1834.4875953252422</v>
      </c>
      <c r="M51" s="5">
        <v>1827.7655634781222</v>
      </c>
      <c r="N51" s="5">
        <v>1745.7031628612253</v>
      </c>
      <c r="O51" s="5">
        <v>1810.203477400205</v>
      </c>
      <c r="P51" s="5">
        <v>1804.3044797644102</v>
      </c>
      <c r="Q51" s="5">
        <v>1773.2088316680818</v>
      </c>
      <c r="R51" s="5">
        <v>1832.3917193149648</v>
      </c>
      <c r="S51" s="5">
        <v>1952.192348071286</v>
      </c>
      <c r="T51" s="5">
        <v>1821.1647984805941</v>
      </c>
      <c r="U51" s="5">
        <v>1865.4535092476224</v>
      </c>
      <c r="V51" s="5">
        <v>1838.4885262499979</v>
      </c>
      <c r="W51" s="5">
        <v>1836.055052916761</v>
      </c>
      <c r="X51" s="5">
        <v>1754.1474977500186</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177</v>
      </c>
      <c r="C55" s="54" t="s">
        <v>178</v>
      </c>
      <c r="D55" s="5">
        <v>0</v>
      </c>
      <c r="E55" s="5">
        <v>788.39613344000418</v>
      </c>
      <c r="F55" s="5">
        <v>818.43713615300601</v>
      </c>
      <c r="G55" s="5">
        <v>838.6286610759945</v>
      </c>
      <c r="H55" s="5">
        <v>851.14869966100844</v>
      </c>
      <c r="I55" s="5">
        <v>768.48158790149864</v>
      </c>
      <c r="J55" s="5">
        <v>784.68540507299974</v>
      </c>
      <c r="K55" s="5">
        <v>810.2569865125007</v>
      </c>
      <c r="L55" s="5">
        <v>759.91060406059546</v>
      </c>
      <c r="M55" s="5">
        <v>813.24396757435306</v>
      </c>
      <c r="N55" s="5">
        <v>847.20625230451583</v>
      </c>
      <c r="O55" s="5">
        <v>774.99138062850352</v>
      </c>
      <c r="P55" s="5">
        <v>810.84455683100487</v>
      </c>
      <c r="Q55" s="5">
        <v>829.64054883694496</v>
      </c>
      <c r="R55" s="5">
        <v>838.03970596203862</v>
      </c>
      <c r="S55" s="5">
        <v>762.94304963249863</v>
      </c>
      <c r="T55" s="5">
        <v>773.20442289500488</v>
      </c>
      <c r="U55" s="5">
        <v>803.67223180250085</v>
      </c>
      <c r="V55" s="5">
        <v>759.83663113150044</v>
      </c>
      <c r="W55" s="5">
        <v>804.29474786300113</v>
      </c>
      <c r="X55" s="5">
        <v>844.24033952701018</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661.86244526207633</v>
      </c>
      <c r="F63" s="5">
        <v>640.09827668691605</v>
      </c>
      <c r="G63" s="5">
        <v>1149.3653364970755</v>
      </c>
      <c r="H63" s="5">
        <v>1526.8833057599343</v>
      </c>
      <c r="I63" s="5">
        <v>1422.0739066270089</v>
      </c>
      <c r="J63" s="5">
        <v>1395.0343807685404</v>
      </c>
      <c r="K63" s="5">
        <v>1357.3168110558656</v>
      </c>
      <c r="L63" s="5">
        <v>1373.5425868038383</v>
      </c>
      <c r="M63" s="5">
        <v>1360.9837594888743</v>
      </c>
      <c r="N63" s="5">
        <v>1444.5096170643599</v>
      </c>
      <c r="O63" s="5">
        <v>1424.2008435737644</v>
      </c>
      <c r="P63" s="5">
        <v>1404.7504307479944</v>
      </c>
      <c r="Q63" s="5">
        <v>1405.1276470595255</v>
      </c>
      <c r="R63" s="5">
        <v>1594.6130042909429</v>
      </c>
      <c r="S63" s="5">
        <v>1569.1368320853887</v>
      </c>
      <c r="T63" s="5">
        <v>1537.5086648309236</v>
      </c>
      <c r="U63" s="5">
        <v>1615.2716914835805</v>
      </c>
      <c r="V63" s="5">
        <v>1612.1266146818164</v>
      </c>
      <c r="W63" s="5">
        <v>1519.8405959765958</v>
      </c>
      <c r="X63" s="5">
        <v>1683.8604680353003</v>
      </c>
    </row>
    <row r="64" spans="1:24">
      <c r="A64" s="54" t="s">
        <v>145</v>
      </c>
      <c r="B64" s="54" t="s">
        <v>195</v>
      </c>
      <c r="C64" s="54" t="s">
        <v>196</v>
      </c>
      <c r="D64" s="5">
        <v>0</v>
      </c>
      <c r="E64" s="5">
        <v>454.00284102924456</v>
      </c>
      <c r="F64" s="5">
        <v>466.23259829160168</v>
      </c>
      <c r="G64" s="5">
        <v>492.9117458385295</v>
      </c>
      <c r="H64" s="5">
        <v>510.76236438359757</v>
      </c>
      <c r="I64" s="5">
        <v>1561.3869306361853</v>
      </c>
      <c r="J64" s="5">
        <v>1541.2503850584003</v>
      </c>
      <c r="K64" s="5">
        <v>2265.3675582176834</v>
      </c>
      <c r="L64" s="5">
        <v>2413.0526297111364</v>
      </c>
      <c r="M64" s="5">
        <v>2347.6138798545744</v>
      </c>
      <c r="N64" s="5">
        <v>2658.5734297627923</v>
      </c>
      <c r="O64" s="5">
        <v>2232.8389484879685</v>
      </c>
      <c r="P64" s="5">
        <v>2266.4626109657534</v>
      </c>
      <c r="Q64" s="5">
        <v>2407.8578288407712</v>
      </c>
      <c r="R64" s="5">
        <v>2511.119707475601</v>
      </c>
      <c r="S64" s="5">
        <v>2496.4718140688919</v>
      </c>
      <c r="T64" s="5">
        <v>2273.268825968813</v>
      </c>
      <c r="U64" s="5">
        <v>2329.1118881250104</v>
      </c>
      <c r="V64" s="5">
        <v>2480.8576466250061</v>
      </c>
      <c r="W64" s="5">
        <v>2382.6405473504292</v>
      </c>
      <c r="X64" s="5">
        <v>2712.9553688191922</v>
      </c>
    </row>
    <row r="65" spans="1:24">
      <c r="A65" s="54" t="s">
        <v>145</v>
      </c>
      <c r="B65" s="54" t="s">
        <v>197</v>
      </c>
      <c r="C65" s="54" t="s">
        <v>198</v>
      </c>
      <c r="D65" s="5">
        <v>0</v>
      </c>
      <c r="E65" s="5">
        <v>0</v>
      </c>
      <c r="F65" s="5">
        <v>0</v>
      </c>
      <c r="G65" s="5">
        <v>0</v>
      </c>
      <c r="H65" s="5">
        <v>631.07046199560216</v>
      </c>
      <c r="I65" s="5">
        <v>577.985441971402</v>
      </c>
      <c r="J65" s="5">
        <v>1376.6168062500021</v>
      </c>
      <c r="K65" s="5">
        <v>1637.1819696551788</v>
      </c>
      <c r="L65" s="5">
        <v>2387.4264453499954</v>
      </c>
      <c r="M65" s="5">
        <v>2379.2049170500068</v>
      </c>
      <c r="N65" s="5">
        <v>2771.9822610000006</v>
      </c>
      <c r="O65" s="5">
        <v>2420.1266787000013</v>
      </c>
      <c r="P65" s="5">
        <v>2303.4206809000011</v>
      </c>
      <c r="Q65" s="5">
        <v>2523.2110962852867</v>
      </c>
      <c r="R65" s="5">
        <v>2517.3600627000033</v>
      </c>
      <c r="S65" s="5">
        <v>2378.4512956499934</v>
      </c>
      <c r="T65" s="5">
        <v>2418.3839760499968</v>
      </c>
      <c r="U65" s="5">
        <v>2419.0678321500045</v>
      </c>
      <c r="V65" s="5">
        <v>2383.9275520314272</v>
      </c>
      <c r="W65" s="5">
        <v>2387.446307050006</v>
      </c>
      <c r="X65" s="5">
        <v>2773.6017995000007</v>
      </c>
    </row>
    <row r="66" spans="1:24">
      <c r="A66" s="54" t="s">
        <v>145</v>
      </c>
      <c r="B66" s="54" t="s">
        <v>199</v>
      </c>
      <c r="C66" s="54" t="s">
        <v>200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row>
    <row r="67" spans="1:24">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179.47050120666029</v>
      </c>
      <c r="X67" s="5">
        <v>203.66020729549473</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130.46589864000018</v>
      </c>
      <c r="X69" s="5">
        <v>138.24606678000046</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103" t="s">
        <v>228</v>
      </c>
      <c r="B79" s="103"/>
      <c r="C79" s="86"/>
      <c r="D79" s="55">
        <v>0</v>
      </c>
      <c r="E79" s="55">
        <v>3722.8171177313243</v>
      </c>
      <c r="F79" s="55">
        <v>3734.9577606315338</v>
      </c>
      <c r="G79" s="55">
        <v>4250.697256911586</v>
      </c>
      <c r="H79" s="55">
        <v>5341.9774408001467</v>
      </c>
      <c r="I79" s="55">
        <v>6281.5633606360816</v>
      </c>
      <c r="J79" s="55">
        <v>6911.5630266499365</v>
      </c>
      <c r="K79" s="55">
        <v>7933.8124991912428</v>
      </c>
      <c r="L79" s="55">
        <v>8768.419861250808</v>
      </c>
      <c r="M79" s="55">
        <v>8728.812087445931</v>
      </c>
      <c r="N79" s="55">
        <v>9467.9747229928944</v>
      </c>
      <c r="O79" s="55">
        <v>8662.3613287904427</v>
      </c>
      <c r="P79" s="55">
        <v>8589.7827592091635</v>
      </c>
      <c r="Q79" s="55">
        <v>8939.0459526906088</v>
      </c>
      <c r="R79" s="55">
        <v>10024.907872558095</v>
      </c>
      <c r="S79" s="55">
        <v>9890.4554604332479</v>
      </c>
      <c r="T79" s="55">
        <v>12143.758045347906</v>
      </c>
      <c r="U79" s="55">
        <v>12064.741847593836</v>
      </c>
      <c r="V79" s="55">
        <v>12273.119000741741</v>
      </c>
      <c r="W79" s="55">
        <v>14929.94295857147</v>
      </c>
      <c r="X79" s="55">
        <v>15849.461036007291</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2120.7083592143549</v>
      </c>
      <c r="C4" s="5">
        <v>121.31714465443112</v>
      </c>
      <c r="D4" s="5">
        <v>120.76088407077856</v>
      </c>
      <c r="E4" s="5">
        <v>120.79602999113811</v>
      </c>
      <c r="F4" s="5">
        <v>114.95067627233796</v>
      </c>
      <c r="G4" s="5">
        <v>112.83571646747521</v>
      </c>
      <c r="H4" s="5">
        <v>110.51135190401754</v>
      </c>
      <c r="I4" s="5">
        <v>117.57580996716484</v>
      </c>
      <c r="J4" s="5">
        <v>109.08316399451665</v>
      </c>
      <c r="K4" s="5">
        <v>91.673708363464101</v>
      </c>
      <c r="L4" s="5">
        <v>95.190967008422632</v>
      </c>
      <c r="M4" s="5">
        <v>88.542721134399144</v>
      </c>
      <c r="N4" s="5">
        <v>91.618663794754866</v>
      </c>
      <c r="O4" s="5">
        <v>93.340469501123891</v>
      </c>
      <c r="P4" s="5">
        <v>90.611756739694883</v>
      </c>
      <c r="Q4" s="5">
        <v>90.522363900599018</v>
      </c>
      <c r="R4" s="5">
        <v>89.974726969239669</v>
      </c>
      <c r="S4" s="5">
        <v>95.352161486766292</v>
      </c>
      <c r="T4" s="5">
        <v>91.997977443155364</v>
      </c>
      <c r="U4" s="5">
        <v>92.291477700016458</v>
      </c>
      <c r="V4" s="5">
        <v>94.084485433704188</v>
      </c>
      <c r="W4" s="5">
        <v>87.676102417154354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2130.1330187149479</v>
      </c>
      <c r="C4" s="5">
        <v>121.30846187177069</v>
      </c>
      <c r="D4" s="5">
        <v>120.93024249365506</v>
      </c>
      <c r="E4" s="5">
        <v>120.83553473232955</v>
      </c>
      <c r="F4" s="5">
        <v>115.69944024330121</v>
      </c>
      <c r="G4" s="5">
        <v>113.41537719338757</v>
      </c>
      <c r="H4" s="5">
        <v>110.50670293274878</v>
      </c>
      <c r="I4" s="5">
        <v>117.94489332273896</v>
      </c>
      <c r="J4" s="5">
        <v>108.9375164011056</v>
      </c>
      <c r="K4" s="5">
        <v>92.345483107090772</v>
      </c>
      <c r="L4" s="5">
        <v>95.057455308133754</v>
      </c>
      <c r="M4" s="5">
        <v>87.470999260491595</v>
      </c>
      <c r="N4" s="5">
        <v>92.4882676163204</v>
      </c>
      <c r="O4" s="5">
        <v>94.238882602446054</v>
      </c>
      <c r="P4" s="5">
        <v>91.501551710727099</v>
      </c>
      <c r="Q4" s="5">
        <v>92.465188520803821</v>
      </c>
      <c r="R4" s="5">
        <v>90.682615314023963</v>
      </c>
      <c r="S4" s="5">
        <v>94.64872906456435</v>
      </c>
      <c r="T4" s="5">
        <v>93.194705393814317</v>
      </c>
      <c r="U4" s="5">
        <v>94.422409473005914</v>
      </c>
      <c r="V4" s="5">
        <v>93.363877105770811</v>
      </c>
      <c r="W4" s="5">
        <v>88.674685046717457</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402946.8275789739</v>
      </c>
      <c r="D4" s="5">
        <v>379405.61523038248</v>
      </c>
      <c r="E4" s="5">
        <v>383361.47658961237</v>
      </c>
      <c r="F4" s="5">
        <v>375686.83410751919</v>
      </c>
      <c r="G4" s="5">
        <v>374823.83370578889</v>
      </c>
      <c r="H4" s="5">
        <v>372300.27534684638</v>
      </c>
      <c r="I4" s="5">
        <v>382016.48373045382</v>
      </c>
      <c r="J4" s="5">
        <v>373003.13427966886</v>
      </c>
      <c r="K4" s="5">
        <v>300045.08061032696</v>
      </c>
      <c r="L4" s="5">
        <v>304949.83387259149</v>
      </c>
      <c r="M4" s="5">
        <v>300702.33466826647</v>
      </c>
      <c r="N4" s="5">
        <v>310813.86769324029</v>
      </c>
      <c r="O4" s="5">
        <v>317053.99383037223</v>
      </c>
      <c r="P4" s="5">
        <v>309887.2246237506</v>
      </c>
      <c r="Q4" s="5">
        <v>314277.08625474415</v>
      </c>
      <c r="R4" s="5">
        <v>313131.70630319079</v>
      </c>
      <c r="S4" s="5">
        <v>316774.38969021343</v>
      </c>
      <c r="T4" s="5">
        <v>320319.76634178677</v>
      </c>
      <c r="U4" s="5">
        <v>314332.03624358011</v>
      </c>
      <c r="V4" s="5">
        <v>310308.92187754466</v>
      </c>
      <c r="W4" s="5">
        <v>285717.04799737432</v>
      </c>
      <c r="X4" s="19"/>
    </row>
    <row r="5" spans="1:24">
      <c r="A5" s="6" t="s">
        <v>76</v>
      </c>
      <c r="B5" s="6" t="s">
        <v>113</v>
      </c>
      <c r="C5" s="5">
        <v>120923.70067357252</v>
      </c>
      <c r="D5" s="5">
        <v>136709.67384030623</v>
      </c>
      <c r="E5" s="5">
        <v>136145.66677131169</v>
      </c>
      <c r="F5" s="5">
        <v>121567.33014258169</v>
      </c>
      <c r="G5" s="5">
        <v>114820.00134043445</v>
      </c>
      <c r="H5" s="5">
        <v>108918.53316493188</v>
      </c>
      <c r="I5" s="5">
        <v>126270.10080786516</v>
      </c>
      <c r="J5" s="5">
        <v>103732.71613232727</v>
      </c>
      <c r="K5" s="5">
        <v>98107.816436196561</v>
      </c>
      <c r="L5" s="5">
        <v>107663.07899047947</v>
      </c>
      <c r="M5" s="5">
        <v>88058.385024609364</v>
      </c>
      <c r="N5" s="5">
        <v>92351.980448163755</v>
      </c>
      <c r="O5" s="5">
        <v>93835.778314824609</v>
      </c>
      <c r="P5" s="5">
        <v>89114.106024739362</v>
      </c>
      <c r="Q5" s="5">
        <v>88301.947778947739</v>
      </c>
      <c r="R5" s="5">
        <v>86624.045962470758</v>
      </c>
      <c r="S5" s="5">
        <v>94141.430728474166</v>
      </c>
      <c r="T5" s="5">
        <v>88195.107511965049</v>
      </c>
      <c r="U5" s="5">
        <v>94267.977314586489</v>
      </c>
      <c r="V5" s="5">
        <v>97714.261732992047</v>
      </c>
      <c r="W5" s="5">
        <v>87750.820928434565</v>
      </c>
      <c r="X5" s="19"/>
    </row>
    <row r="6" spans="1:24">
      <c r="A6" s="6" t="s">
        <v>76</v>
      </c>
      <c r="B6" s="6" t="s">
        <v>114</v>
      </c>
      <c r="C6" s="5">
        <v>19444.668573811552</v>
      </c>
      <c r="D6" s="5">
        <v>19431.568177110265</v>
      </c>
      <c r="E6" s="5">
        <v>18235.324512259987</v>
      </c>
      <c r="F6" s="5">
        <v>18375.328310385496</v>
      </c>
      <c r="G6" s="5">
        <v>16985.950662455856</v>
      </c>
      <c r="H6" s="5">
        <v>16545.08582212267</v>
      </c>
      <c r="I6" s="5">
        <v>17380.667730509573</v>
      </c>
      <c r="J6" s="5">
        <v>17505.722681493229</v>
      </c>
      <c r="K6" s="5">
        <v>16892.380052015866</v>
      </c>
      <c r="L6" s="5">
        <v>17000.170674491477</v>
      </c>
      <c r="M6" s="5">
        <v>15897.403140039951</v>
      </c>
      <c r="N6" s="5">
        <v>16792.37237653882</v>
      </c>
      <c r="O6" s="5">
        <v>17471.131508259186</v>
      </c>
      <c r="P6" s="5">
        <v>18399.481127195511</v>
      </c>
      <c r="Q6" s="5">
        <v>15037.609429026599</v>
      </c>
      <c r="R6" s="5">
        <v>15754.768841125981</v>
      </c>
      <c r="S6" s="5">
        <v>35237.759221635009</v>
      </c>
      <c r="T6" s="5">
        <v>11537.698496129087</v>
      </c>
      <c r="U6" s="5">
        <v>10782.004176319904</v>
      </c>
      <c r="V6" s="5">
        <v>29309.570848831005</v>
      </c>
      <c r="W6" s="5">
        <v>44886.631846616016</v>
      </c>
      <c r="X6" s="19"/>
    </row>
    <row r="7" spans="1:24">
      <c r="A7" s="6" t="s">
        <v>76</v>
      </c>
      <c r="B7" s="6" t="s">
        <v>115</v>
      </c>
      <c r="C7" s="5">
        <v>882.91658403121073</v>
      </c>
      <c r="D7" s="5">
        <v>832.78314352269251</v>
      </c>
      <c r="E7" s="5">
        <v>1454.3741675166982</v>
      </c>
      <c r="F7" s="5">
        <v>1740.5484207199281</v>
      </c>
      <c r="G7" s="5">
        <v>1585.7735150132974</v>
      </c>
      <c r="H7" s="5">
        <v>1238.8450293669066</v>
      </c>
      <c r="I7" s="5">
        <v>1416.3905750905806</v>
      </c>
      <c r="J7" s="5">
        <v>1906.9314633398674</v>
      </c>
      <c r="K7" s="5">
        <v>1482.7297076066434</v>
      </c>
      <c r="L7" s="5">
        <v>1354.186893018298</v>
      </c>
      <c r="M7" s="5">
        <v>1406.1798765436713</v>
      </c>
      <c r="N7" s="5">
        <v>2064.195461741801</v>
      </c>
      <c r="O7" s="5">
        <v>1812.1474002766759</v>
      </c>
      <c r="P7" s="5">
        <v>2261.2048673825857</v>
      </c>
      <c r="Q7" s="5">
        <v>2858.6699211025989</v>
      </c>
      <c r="R7" s="5">
        <v>3114.6589756591484</v>
      </c>
      <c r="S7" s="5">
        <v>22507.596198945081</v>
      </c>
      <c r="T7" s="5">
        <v>9288.6506338870422</v>
      </c>
      <c r="U7" s="5">
        <v>8816.7450343782984</v>
      </c>
      <c r="V7" s="5">
        <v>19206.669289828864</v>
      </c>
      <c r="W7" s="5">
        <v>26619.371876884004</v>
      </c>
      <c r="X7" s="19"/>
    </row>
    <row r="8" spans="1:24">
      <c r="A8" s="6" t="s">
        <v>76</v>
      </c>
      <c r="B8" s="6" t="s">
        <v>116</v>
      </c>
      <c r="C8" s="5">
        <v>113866.50104088546</v>
      </c>
      <c r="D8" s="5">
        <v>95232.353096733481</v>
      </c>
      <c r="E8" s="5">
        <v>93490.437735396801</v>
      </c>
      <c r="F8" s="5">
        <v>113086.1969803559</v>
      </c>
      <c r="G8" s="5">
        <v>97021.341533279483</v>
      </c>
      <c r="H8" s="5">
        <v>105874.26216039446</v>
      </c>
      <c r="I8" s="5">
        <v>65646.153900999474</v>
      </c>
      <c r="J8" s="5">
        <v>118668.96786176227</v>
      </c>
      <c r="K8" s="5">
        <v>112112.1076834718</v>
      </c>
      <c r="L8" s="5">
        <v>86432.487731792149</v>
      </c>
      <c r="M8" s="5">
        <v>102710.74103948922</v>
      </c>
      <c r="N8" s="5">
        <v>92059.073634477303</v>
      </c>
      <c r="O8" s="5">
        <v>89472.518070603895</v>
      </c>
      <c r="P8" s="5">
        <v>108825.0189464914</v>
      </c>
      <c r="Q8" s="5">
        <v>95472.467993158134</v>
      </c>
      <c r="R8" s="5">
        <v>108240.1229851285</v>
      </c>
      <c r="S8" s="5">
        <v>62378.515204113661</v>
      </c>
      <c r="T8" s="5">
        <v>117756.17127392882</v>
      </c>
      <c r="U8" s="5">
        <v>106492.34022356276</v>
      </c>
      <c r="V8" s="5">
        <v>82002.440693843018</v>
      </c>
      <c r="W8" s="5">
        <v>103945.39962346327</v>
      </c>
      <c r="X8" s="19"/>
    </row>
    <row r="9" spans="1:24">
      <c r="A9" s="6" t="s">
        <v>76</v>
      </c>
      <c r="B9" s="6" t="s">
        <v>117</v>
      </c>
      <c r="C9" s="5">
        <v>112.54957550390019</v>
      </c>
      <c r="D9" s="5">
        <v>77.591822425000714</v>
      </c>
      <c r="E9" s="5">
        <v>182.1282044759335</v>
      </c>
      <c r="F9" s="5">
        <v>350.74086862102962</v>
      </c>
      <c r="G9" s="5">
        <v>190.41962559371771</v>
      </c>
      <c r="H9" s="5">
        <v>184.63222827044024</v>
      </c>
      <c r="I9" s="5">
        <v>151.62828010823094</v>
      </c>
      <c r="J9" s="5">
        <v>536.16678336136408</v>
      </c>
      <c r="K9" s="5">
        <v>484.48482173596517</v>
      </c>
      <c r="L9" s="5">
        <v>539.87134607439339</v>
      </c>
      <c r="M9" s="5">
        <v>894.1899484372243</v>
      </c>
      <c r="N9" s="5">
        <v>1717.047469114184</v>
      </c>
      <c r="O9" s="5">
        <v>1844.3232324242706</v>
      </c>
      <c r="P9" s="5">
        <v>2450.5707014707386</v>
      </c>
      <c r="Q9" s="5">
        <v>3677.5440267195013</v>
      </c>
      <c r="R9" s="5">
        <v>4940.4197447533179</v>
      </c>
      <c r="S9" s="5">
        <v>8854.4225183753351</v>
      </c>
      <c r="T9" s="5">
        <v>6100.1109155418926</v>
      </c>
      <c r="U9" s="5">
        <v>5695.5657223286489</v>
      </c>
      <c r="V9" s="5">
        <v>8824.0034444536486</v>
      </c>
      <c r="W9" s="5">
        <v>8622.6556545982639</v>
      </c>
      <c r="X9" s="19"/>
    </row>
    <row r="10" spans="1:24">
      <c r="A10" s="6" t="s">
        <v>76</v>
      </c>
      <c r="B10" s="6" t="s">
        <v>119</v>
      </c>
      <c r="C10" s="5">
        <v>77412.744676288014</v>
      </c>
      <c r="D10" s="5">
        <v>81174.385044079972</v>
      </c>
      <c r="E10" s="5">
        <v>81567.96497826252</v>
      </c>
      <c r="F10" s="5">
        <v>82962.911681409125</v>
      </c>
      <c r="G10" s="5">
        <v>89443.275376345526</v>
      </c>
      <c r="H10" s="5">
        <v>89770.690987535432</v>
      </c>
      <c r="I10" s="5">
        <v>87027.265729993771</v>
      </c>
      <c r="J10" s="5">
        <v>89886.687646418373</v>
      </c>
      <c r="K10" s="5">
        <v>92908.750123337362</v>
      </c>
      <c r="L10" s="5">
        <v>92725.356929286572</v>
      </c>
      <c r="M10" s="5">
        <v>99470.508679775608</v>
      </c>
      <c r="N10" s="5">
        <v>91586.582265811609</v>
      </c>
      <c r="O10" s="5">
        <v>89871.344152858321</v>
      </c>
      <c r="P10" s="5">
        <v>91590.047884249798</v>
      </c>
      <c r="Q10" s="5">
        <v>95754.04578465964</v>
      </c>
      <c r="R10" s="5">
        <v>94062.28418724268</v>
      </c>
      <c r="S10" s="5">
        <v>86439.9916404291</v>
      </c>
      <c r="T10" s="5">
        <v>88223.166729632328</v>
      </c>
      <c r="U10" s="5">
        <v>92659.273715065676</v>
      </c>
      <c r="V10" s="5">
        <v>94840.198904708159</v>
      </c>
      <c r="W10" s="5">
        <v>100539.91265312463</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735589.90870306653</v>
      </c>
      <c r="D12" s="17">
        <v>712863.97035456006</v>
      </c>
      <c r="E12" s="17">
        <v>714437.37295883615</v>
      </c>
      <c r="F12" s="17">
        <v>713769.89051159238</v>
      </c>
      <c r="G12" s="17">
        <v>694870.59575891122</v>
      </c>
      <c r="H12" s="17">
        <v>694832.32473946817</v>
      </c>
      <c r="I12" s="17">
        <v>679908.69075502059</v>
      </c>
      <c r="J12" s="17">
        <v>705240.32684837119</v>
      </c>
      <c r="K12" s="17">
        <v>622033.34943469125</v>
      </c>
      <c r="L12" s="17">
        <v>610664.98643773387</v>
      </c>
      <c r="M12" s="17">
        <v>609139.74237716151</v>
      </c>
      <c r="N12" s="17">
        <v>607385.11934908782</v>
      </c>
      <c r="O12" s="17">
        <v>611361.23650961916</v>
      </c>
      <c r="P12" s="17">
        <v>622527.65417528001</v>
      </c>
      <c r="Q12" s="17">
        <v>615379.3711883584</v>
      </c>
      <c r="R12" s="17">
        <v>625868.00699957111</v>
      </c>
      <c r="S12" s="17">
        <v>626334.1052021858</v>
      </c>
      <c r="T12" s="17">
        <v>641420.67190287088</v>
      </c>
      <c r="U12" s="17">
        <v>633045.94242982182</v>
      </c>
      <c r="V12" s="17">
        <v>642206.06679220148</v>
      </c>
      <c r="W12" s="17">
        <v>658081.84058049507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196030.39959910867</v>
      </c>
      <c r="D15" s="5">
        <v>183765.34873515705</v>
      </c>
      <c r="E15" s="5">
        <v>162413.54890060271</v>
      </c>
      <c r="F15" s="5">
        <v>155948.62032115887</v>
      </c>
      <c r="G15" s="5">
        <v>155801.15262132284</v>
      </c>
      <c r="H15" s="5">
        <v>153690.10822963863</v>
      </c>
      <c r="I15" s="5">
        <v>161620.64141730242</v>
      </c>
      <c r="J15" s="5">
        <v>156525.9874147498</v>
      </c>
      <c r="K15" s="5">
        <v>121968.24663728189</v>
      </c>
      <c r="L15" s="5">
        <v>128667.79833725045</v>
      </c>
      <c r="M15" s="5">
        <v>127257.84381690243</v>
      </c>
      <c r="N15" s="5">
        <v>124904.74578039917</v>
      </c>
      <c r="O15" s="5">
        <v>129775.82972370744</v>
      </c>
      <c r="P15" s="5">
        <v>125167.30130308461</v>
      </c>
      <c r="Q15" s="5">
        <v>137186.8185067334</v>
      </c>
      <c r="R15" s="5">
        <v>138967.06319999776</v>
      </c>
      <c r="S15" s="5">
        <v>138967.06319999695</v>
      </c>
      <c r="T15" s="5">
        <v>138967.06319999686</v>
      </c>
      <c r="U15" s="5">
        <v>139347.79488</v>
      </c>
      <c r="V15" s="5">
        <v>138967.06319999899</v>
      </c>
      <c r="W15" s="5">
        <v>114165.57600000111</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259.82510399998921</v>
      </c>
      <c r="D17" s="5">
        <v>259.82510399998955</v>
      </c>
      <c r="E17" s="5">
        <v>781.61086079999029</v>
      </c>
      <c r="F17" s="5">
        <v>519.6502079999799</v>
      </c>
      <c r="G17" s="5">
        <v>519.65020799998058</v>
      </c>
      <c r="H17" s="5">
        <v>519.65020799997944</v>
      </c>
      <c r="I17" s="5">
        <v>521.07390719998159</v>
      </c>
      <c r="J17" s="5">
        <v>519.65020799997978</v>
      </c>
      <c r="K17" s="5">
        <v>519.6502079999799</v>
      </c>
      <c r="L17" s="5">
        <v>519.65020799998229</v>
      </c>
      <c r="M17" s="5">
        <v>521.07390719997989</v>
      </c>
      <c r="N17" s="5">
        <v>519.65020799998035</v>
      </c>
      <c r="O17" s="5">
        <v>519.65020799997933</v>
      </c>
      <c r="P17" s="5">
        <v>519.65020799997956</v>
      </c>
      <c r="Q17" s="5">
        <v>561.24820615908357</v>
      </c>
      <c r="R17" s="5">
        <v>667.07336303587408</v>
      </c>
      <c r="S17" s="5">
        <v>12852.586958967151</v>
      </c>
      <c r="T17" s="5">
        <v>1302.9333722164567</v>
      </c>
      <c r="U17" s="5">
        <v>1055.5524368008064</v>
      </c>
      <c r="V17" s="5">
        <v>12323.439045777002</v>
      </c>
      <c r="W17" s="5">
        <v>25027.819595030502</v>
      </c>
    </row>
    <row r="18" spans="1:23">
      <c r="A18" s="6" t="s">
        <v>127</v>
      </c>
      <c r="B18" s="6" t="s">
        <v>115</v>
      </c>
      <c r="C18" s="5">
        <v>107.83534083480262</v>
      </c>
      <c r="D18" s="5">
        <v>7.2408947191883835</v>
      </c>
      <c r="E18" s="5">
        <v>110.23901589467933</v>
      </c>
      <c r="F18" s="5">
        <v>243.30341252273729</v>
      </c>
      <c r="G18" s="5">
        <v>192.58309463337076</v>
      </c>
      <c r="H18" s="5">
        <v>130.66700652364176</v>
      </c>
      <c r="I18" s="5">
        <v>131.99425710447861</v>
      </c>
      <c r="J18" s="5">
        <v>267.52869244522589</v>
      </c>
      <c r="K18" s="5">
        <v>195.42825589353555</v>
      </c>
      <c r="L18" s="5">
        <v>44.775673826385507</v>
      </c>
      <c r="M18" s="5">
        <v>206.7956632360829</v>
      </c>
      <c r="N18" s="5">
        <v>905.54581086224039</v>
      </c>
      <c r="O18" s="5">
        <v>477.79026328291314</v>
      </c>
      <c r="P18" s="5">
        <v>775.10332564845942</v>
      </c>
      <c r="Q18" s="5">
        <v>757.81445054289168</v>
      </c>
      <c r="R18" s="5">
        <v>1133.3488675794181</v>
      </c>
      <c r="S18" s="5">
        <v>3685.6743545956238</v>
      </c>
      <c r="T18" s="5">
        <v>1480.6971856995315</v>
      </c>
      <c r="U18" s="5">
        <v>1912.9707757644733</v>
      </c>
      <c r="V18" s="5">
        <v>2943.1121878873037</v>
      </c>
      <c r="W18" s="5">
        <v>9263.1437823178567</v>
      </c>
    </row>
    <row r="19" spans="1:23">
      <c r="A19" s="6" t="s">
        <v>127</v>
      </c>
      <c r="B19" s="6" t="s">
        <v>116</v>
      </c>
      <c r="C19" s="5">
        <v>15899.483564339365</v>
      </c>
      <c r="D19" s="5">
        <v>13478.765297483664</v>
      </c>
      <c r="E19" s="5">
        <v>13223.500737417831</v>
      </c>
      <c r="F19" s="5">
        <v>20308.548454130705</v>
      </c>
      <c r="G19" s="5">
        <v>12925.031880164961</v>
      </c>
      <c r="H19" s="5">
        <v>15560.443647481243</v>
      </c>
      <c r="I19" s="5">
        <v>5509.4776017275153</v>
      </c>
      <c r="J19" s="5">
        <v>24679.761024345451</v>
      </c>
      <c r="K19" s="5">
        <v>22192.838024094752</v>
      </c>
      <c r="L19" s="5">
        <v>13705.586193565534</v>
      </c>
      <c r="M19" s="5">
        <v>15961.155550246993</v>
      </c>
      <c r="N19" s="5">
        <v>13081.938458429373</v>
      </c>
      <c r="O19" s="5">
        <v>12567.65007985487</v>
      </c>
      <c r="P19" s="5">
        <v>19312.300592398213</v>
      </c>
      <c r="Q19" s="5">
        <v>13171.860857779182</v>
      </c>
      <c r="R19" s="5">
        <v>16216.207185706635</v>
      </c>
      <c r="S19" s="5">
        <v>6954.6913360300232</v>
      </c>
      <c r="T19" s="5">
        <v>23915.52186911153</v>
      </c>
      <c r="U19" s="5">
        <v>21569.12813173631</v>
      </c>
      <c r="V19" s="5">
        <v>13884.698507160905</v>
      </c>
      <c r="W19" s="5">
        <v>14635.610741512208</v>
      </c>
    </row>
    <row r="20" spans="1:23">
      <c r="A20" s="6" t="s">
        <v>127</v>
      </c>
      <c r="B20" s="6" t="s">
        <v>117</v>
      </c>
      <c r="C20" s="5">
        <v>59.313082105782158</v>
      </c>
      <c r="D20" s="5">
        <v>41.682688589710835</v>
      </c>
      <c r="E20" s="5">
        <v>51.094433197205461</v>
      </c>
      <c r="F20" s="5">
        <v>139.19133104780889</v>
      </c>
      <c r="G20" s="5">
        <v>54.086446359165983</v>
      </c>
      <c r="H20" s="5">
        <v>45.57942498450371</v>
      </c>
      <c r="I20" s="5">
        <v>68.014275917468652</v>
      </c>
      <c r="J20" s="5">
        <v>81.287914637010203</v>
      </c>
      <c r="K20" s="5">
        <v>95.850595441380861</v>
      </c>
      <c r="L20" s="5">
        <v>67.229493064988972</v>
      </c>
      <c r="M20" s="5">
        <v>138.44171648156166</v>
      </c>
      <c r="N20" s="5">
        <v>156.49456465611823</v>
      </c>
      <c r="O20" s="5">
        <v>106.52847871716003</v>
      </c>
      <c r="P20" s="5">
        <v>200.97362630764457</v>
      </c>
      <c r="Q20" s="5">
        <v>503.39657585073019</v>
      </c>
      <c r="R20" s="5">
        <v>832.36608707347682</v>
      </c>
      <c r="S20" s="5">
        <v>254.04704956979407</v>
      </c>
      <c r="T20" s="5">
        <v>503.59380996949727</v>
      </c>
      <c r="U20" s="5">
        <v>559.84133053271398</v>
      </c>
      <c r="V20" s="5">
        <v>272.00566188656444</v>
      </c>
      <c r="W20" s="5">
        <v>68.935139588522247</v>
      </c>
    </row>
    <row r="21" spans="1:23">
      <c r="A21" s="6" t="s">
        <v>127</v>
      </c>
      <c r="B21" s="6" t="s">
        <v>119</v>
      </c>
      <c r="C21" s="5">
        <v>12008.109698941847</v>
      </c>
      <c r="D21" s="5">
        <v>13843.75801316664</v>
      </c>
      <c r="E21" s="5">
        <v>14260.726725812701</v>
      </c>
      <c r="F21" s="5">
        <v>14377.330743820588</v>
      </c>
      <c r="G21" s="5">
        <v>15041.194372243603</v>
      </c>
      <c r="H21" s="5">
        <v>14554.484707810656</v>
      </c>
      <c r="I21" s="5">
        <v>13722.369412368998</v>
      </c>
      <c r="J21" s="5">
        <v>14547.282385243641</v>
      </c>
      <c r="K21" s="5">
        <v>13923.950743572883</v>
      </c>
      <c r="L21" s="5">
        <v>14392.446437594173</v>
      </c>
      <c r="M21" s="5">
        <v>14579.820721355174</v>
      </c>
      <c r="N21" s="5">
        <v>13587.708574425225</v>
      </c>
      <c r="O21" s="5">
        <v>14179.645737699164</v>
      </c>
      <c r="P21" s="5">
        <v>14283.404114342424</v>
      </c>
      <c r="Q21" s="5">
        <v>14855.269174196419</v>
      </c>
      <c r="R21" s="5">
        <v>14082.777788168189</v>
      </c>
      <c r="S21" s="5">
        <v>13275.064794457337</v>
      </c>
      <c r="T21" s="5">
        <v>13801.372831435725</v>
      </c>
      <c r="U21" s="5">
        <v>13247.779078853102</v>
      </c>
      <c r="V21" s="5">
        <v>15003.303134068705</v>
      </c>
      <c r="W21" s="5">
        <v>14846.997610001281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224364.96638933045</v>
      </c>
      <c r="D23" s="17">
        <v>211396.62073311623</v>
      </c>
      <c r="E23" s="17">
        <v>190840.72067372513</v>
      </c>
      <c r="F23" s="17">
        <v>191536.64447068068</v>
      </c>
      <c r="G23" s="17">
        <v>184533.6986227239</v>
      </c>
      <c r="H23" s="17">
        <v>184500.93322443863</v>
      </c>
      <c r="I23" s="17">
        <v>181573.57087162088</v>
      </c>
      <c r="J23" s="17">
        <v>196621.49763942108</v>
      </c>
      <c r="K23" s="17">
        <v>158895.96446428442</v>
      </c>
      <c r="L23" s="17">
        <v>157397.48634330148</v>
      </c>
      <c r="M23" s="17">
        <v>158665.13137542224</v>
      </c>
      <c r="N23" s="17">
        <v>153156.0833967721</v>
      </c>
      <c r="O23" s="17">
        <v>157627.09449126155</v>
      </c>
      <c r="P23" s="17">
        <v>160258.73316978131</v>
      </c>
      <c r="Q23" s="17">
        <v>167036.40777126167</v>
      </c>
      <c r="R23" s="17">
        <v>171898.83649156141</v>
      </c>
      <c r="S23" s="17">
        <v>175989.12769361687</v>
      </c>
      <c r="T23" s="17">
        <v>179971.18226842958</v>
      </c>
      <c r="U23" s="17">
        <v>177693.06663368741</v>
      </c>
      <c r="V23" s="17">
        <v>183393.62173677946</v>
      </c>
      <c r="W23" s="17">
        <v>178008.08286845149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206916.42797986534</v>
      </c>
      <c r="D26" s="5">
        <v>195640.26649522537</v>
      </c>
      <c r="E26" s="5">
        <v>220947.92768900967</v>
      </c>
      <c r="F26" s="5">
        <v>219738.21378636031</v>
      </c>
      <c r="G26" s="5">
        <v>219022.68108446611</v>
      </c>
      <c r="H26" s="5">
        <v>218610.16711720772</v>
      </c>
      <c r="I26" s="5">
        <v>220395.84231315154</v>
      </c>
      <c r="J26" s="5">
        <v>216477.14686491905</v>
      </c>
      <c r="K26" s="5">
        <v>178076.83397304502</v>
      </c>
      <c r="L26" s="5">
        <v>176282.0355353411</v>
      </c>
      <c r="M26" s="5">
        <v>173444.49085136419</v>
      </c>
      <c r="N26" s="5">
        <v>185909.12191284113</v>
      </c>
      <c r="O26" s="5">
        <v>187278.1641066648</v>
      </c>
      <c r="P26" s="5">
        <v>184719.92332066598</v>
      </c>
      <c r="Q26" s="5">
        <v>177090.26774801087</v>
      </c>
      <c r="R26" s="5">
        <v>174164.64310319294</v>
      </c>
      <c r="S26" s="5">
        <v>177807.32649021654</v>
      </c>
      <c r="T26" s="5">
        <v>181352.70314178988</v>
      </c>
      <c r="U26" s="5">
        <v>174984.24136358005</v>
      </c>
      <c r="V26" s="5">
        <v>171341.85867754562</v>
      </c>
      <c r="W26" s="5">
        <v>171551.47199737316</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8811.4894316387472</v>
      </c>
      <c r="D28" s="5">
        <v>8811.4894316387508</v>
      </c>
      <c r="E28" s="5">
        <v>10084.43806675095</v>
      </c>
      <c r="F28" s="5">
        <v>9582.4810603190326</v>
      </c>
      <c r="G28" s="5">
        <v>9582.4810603190017</v>
      </c>
      <c r="H28" s="5">
        <v>9582.481060318989</v>
      </c>
      <c r="I28" s="5">
        <v>9608.7344330869837</v>
      </c>
      <c r="J28" s="5">
        <v>9228.8302243190101</v>
      </c>
      <c r="K28" s="5">
        <v>9228.8302243189955</v>
      </c>
      <c r="L28" s="5">
        <v>9228.8302243189955</v>
      </c>
      <c r="M28" s="5">
        <v>9254.1146906869999</v>
      </c>
      <c r="N28" s="5">
        <v>9228.8302243189992</v>
      </c>
      <c r="O28" s="5">
        <v>9228.8302243189992</v>
      </c>
      <c r="P28" s="5">
        <v>9228.8302243190537</v>
      </c>
      <c r="Q28" s="5">
        <v>9291.2941173271647</v>
      </c>
      <c r="R28" s="5">
        <v>9545.1904502524394</v>
      </c>
      <c r="S28" s="5">
        <v>20820.31898126904</v>
      </c>
      <c r="T28" s="5">
        <v>10110.438277043651</v>
      </c>
      <c r="U28" s="5">
        <v>9726.4517395190996</v>
      </c>
      <c r="V28" s="5">
        <v>16986.131803054006</v>
      </c>
      <c r="W28" s="5">
        <v>19858.812251585514</v>
      </c>
    </row>
    <row r="29" spans="1:23">
      <c r="A29" s="6" t="s">
        <v>144</v>
      </c>
      <c r="B29" s="6" t="s">
        <v>115</v>
      </c>
      <c r="C29" s="5">
        <v>0.14460862403079031</v>
      </c>
      <c r="D29" s="5">
        <v>0</v>
      </c>
      <c r="E29" s="5">
        <v>7.4493449940750667</v>
      </c>
      <c r="F29" s="5">
        <v>57.47335390827697</v>
      </c>
      <c r="G29" s="5">
        <v>42.958967728660852</v>
      </c>
      <c r="H29" s="5">
        <v>8.9961651168775205</v>
      </c>
      <c r="I29" s="5">
        <v>0</v>
      </c>
      <c r="J29" s="5">
        <v>261.1656747141551</v>
      </c>
      <c r="K29" s="5">
        <v>4.9223821198236193</v>
      </c>
      <c r="L29" s="5">
        <v>0</v>
      </c>
      <c r="M29" s="5">
        <v>43.800825748187357</v>
      </c>
      <c r="N29" s="5">
        <v>0</v>
      </c>
      <c r="O29" s="5">
        <v>5.4261389195805165</v>
      </c>
      <c r="P29" s="5">
        <v>58.302830383669864</v>
      </c>
      <c r="Q29" s="5">
        <v>208.14106590439428</v>
      </c>
      <c r="R29" s="5">
        <v>232.67726306839222</v>
      </c>
      <c r="S29" s="5">
        <v>262.43728240522591</v>
      </c>
      <c r="T29" s="5">
        <v>369.5771648070866</v>
      </c>
      <c r="U29" s="5">
        <v>410.9550239335245</v>
      </c>
      <c r="V29" s="5">
        <v>387.84606867768792</v>
      </c>
      <c r="W29" s="5">
        <v>217.30873022641188</v>
      </c>
    </row>
    <row r="30" spans="1:23">
      <c r="A30" s="6" t="s">
        <v>144</v>
      </c>
      <c r="B30" s="6" t="s">
        <v>116</v>
      </c>
      <c r="C30" s="5">
        <v>4952.9033861433018</v>
      </c>
      <c r="D30" s="5">
        <v>4926.6310314332932</v>
      </c>
      <c r="E30" s="5">
        <v>4900.3586765773043</v>
      </c>
      <c r="F30" s="5">
        <v>4874.0863217942879</v>
      </c>
      <c r="G30" s="5">
        <v>4847.8139670842847</v>
      </c>
      <c r="H30" s="5">
        <v>4821.5416122282859</v>
      </c>
      <c r="I30" s="5">
        <v>4795.2692575182791</v>
      </c>
      <c r="J30" s="5">
        <v>4768.9969026622402</v>
      </c>
      <c r="K30" s="5">
        <v>4742.7245479522344</v>
      </c>
      <c r="L30" s="5">
        <v>4716.4521930962355</v>
      </c>
      <c r="M30" s="5">
        <v>4690.1798383132309</v>
      </c>
      <c r="N30" s="5">
        <v>4663.9074835302436</v>
      </c>
      <c r="O30" s="5">
        <v>4637.635128747238</v>
      </c>
      <c r="P30" s="5">
        <v>4611.3627740372312</v>
      </c>
      <c r="Q30" s="5">
        <v>4585.0904191812215</v>
      </c>
      <c r="R30" s="5">
        <v>4558.8180643982087</v>
      </c>
      <c r="S30" s="5">
        <v>1707.6967860341099</v>
      </c>
      <c r="T30" s="5">
        <v>1697.7983274551018</v>
      </c>
      <c r="U30" s="5">
        <v>1687.8998689491016</v>
      </c>
      <c r="V30" s="5">
        <v>1678.0014103701017</v>
      </c>
      <c r="W30" s="5">
        <v>1668.1029517910993</v>
      </c>
    </row>
    <row r="31" spans="1:23">
      <c r="A31" s="6" t="s">
        <v>144</v>
      </c>
      <c r="B31" s="6" t="s">
        <v>117</v>
      </c>
      <c r="C31" s="5">
        <v>53.236493398118014</v>
      </c>
      <c r="D31" s="5">
        <v>35.909133835289886</v>
      </c>
      <c r="E31" s="5">
        <v>131.03377127872804</v>
      </c>
      <c r="F31" s="5">
        <v>211.5495375732207</v>
      </c>
      <c r="G31" s="5">
        <v>136.33317923455172</v>
      </c>
      <c r="H31" s="5">
        <v>139.05280328593653</v>
      </c>
      <c r="I31" s="5">
        <v>83.614004190762316</v>
      </c>
      <c r="J31" s="5">
        <v>454.87886872435382</v>
      </c>
      <c r="K31" s="5">
        <v>388.63422629458427</v>
      </c>
      <c r="L31" s="5">
        <v>472.64185300940443</v>
      </c>
      <c r="M31" s="5">
        <v>755.74823195566262</v>
      </c>
      <c r="N31" s="5">
        <v>1560.5529044580658</v>
      </c>
      <c r="O31" s="5">
        <v>1737.7947537071107</v>
      </c>
      <c r="P31" s="5">
        <v>2249.5970751630944</v>
      </c>
      <c r="Q31" s="5">
        <v>3174.1474508687711</v>
      </c>
      <c r="R31" s="5">
        <v>4108.0536576798413</v>
      </c>
      <c r="S31" s="5">
        <v>8600.3754688055396</v>
      </c>
      <c r="T31" s="5">
        <v>5596.5171055723958</v>
      </c>
      <c r="U31" s="5">
        <v>5135.7243917959349</v>
      </c>
      <c r="V31" s="5">
        <v>8551.9977825670849</v>
      </c>
      <c r="W31" s="5">
        <v>8553.7205150097416</v>
      </c>
    </row>
    <row r="32" spans="1:23">
      <c r="A32" s="6" t="s">
        <v>144</v>
      </c>
      <c r="B32" s="6" t="s">
        <v>119</v>
      </c>
      <c r="C32" s="5">
        <v>6251.3884083806479</v>
      </c>
      <c r="D32" s="5">
        <v>11815.981760594834</v>
      </c>
      <c r="E32" s="5">
        <v>11509.65073172062</v>
      </c>
      <c r="F32" s="5">
        <v>11368.806283863789</v>
      </c>
      <c r="G32" s="5">
        <v>11837.127306824575</v>
      </c>
      <c r="H32" s="5">
        <v>12606.847226288672</v>
      </c>
      <c r="I32" s="5">
        <v>11805.385607214215</v>
      </c>
      <c r="J32" s="5">
        <v>11967.049304718877</v>
      </c>
      <c r="K32" s="5">
        <v>11831.093058271714</v>
      </c>
      <c r="L32" s="5">
        <v>11865.803877542397</v>
      </c>
      <c r="M32" s="5">
        <v>11411.271634612796</v>
      </c>
      <c r="N32" s="5">
        <v>11629.300216068295</v>
      </c>
      <c r="O32" s="5">
        <v>11336.870946705667</v>
      </c>
      <c r="P32" s="5">
        <v>11263.715524068608</v>
      </c>
      <c r="Q32" s="5">
        <v>11779.087778756686</v>
      </c>
      <c r="R32" s="5">
        <v>12479.767174204027</v>
      </c>
      <c r="S32" s="5">
        <v>11786.616638037924</v>
      </c>
      <c r="T32" s="5">
        <v>11908.121891645271</v>
      </c>
      <c r="U32" s="5">
        <v>16039.915745944745</v>
      </c>
      <c r="V32" s="5">
        <v>20379.653125500663</v>
      </c>
      <c r="W32" s="5">
        <v>19720.127366665132</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226985.59030805016</v>
      </c>
      <c r="D34" s="17">
        <v>221230.27785272751</v>
      </c>
      <c r="E34" s="17">
        <v>247580.8582803313</v>
      </c>
      <c r="F34" s="17">
        <v>245832.6103438189</v>
      </c>
      <c r="G34" s="17">
        <v>245469.39556565718</v>
      </c>
      <c r="H34" s="17">
        <v>245769.08598444649</v>
      </c>
      <c r="I34" s="17">
        <v>246688.84561516179</v>
      </c>
      <c r="J34" s="17">
        <v>243158.06784005772</v>
      </c>
      <c r="K34" s="17">
        <v>204273.03841200235</v>
      </c>
      <c r="L34" s="17">
        <v>202565.76368330812</v>
      </c>
      <c r="M34" s="17">
        <v>199599.60607268105</v>
      </c>
      <c r="N34" s="17">
        <v>212991.71274121676</v>
      </c>
      <c r="O34" s="17">
        <v>214224.72129906339</v>
      </c>
      <c r="P34" s="17">
        <v>212131.73174863763</v>
      </c>
      <c r="Q34" s="17">
        <v>206128.02858004911</v>
      </c>
      <c r="R34" s="17">
        <v>205089.14971279586</v>
      </c>
      <c r="S34" s="17">
        <v>220984.77164676835</v>
      </c>
      <c r="T34" s="17">
        <v>211035.15590831341</v>
      </c>
      <c r="U34" s="17">
        <v>207985.18813372246</v>
      </c>
      <c r="V34" s="17">
        <v>219325.48886771518</v>
      </c>
      <c r="W34" s="17">
        <v>221569.54381265107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120923.70067357252</v>
      </c>
      <c r="D38" s="5">
        <v>136709.67384030623</v>
      </c>
      <c r="E38" s="5">
        <v>136145.66677131169</v>
      </c>
      <c r="F38" s="5">
        <v>121567.33014258169</v>
      </c>
      <c r="G38" s="5">
        <v>114820.00134043445</v>
      </c>
      <c r="H38" s="5">
        <v>108918.53316493188</v>
      </c>
      <c r="I38" s="5">
        <v>126270.10080786516</v>
      </c>
      <c r="J38" s="5">
        <v>103732.71613232727</v>
      </c>
      <c r="K38" s="5">
        <v>98107.816436196561</v>
      </c>
      <c r="L38" s="5">
        <v>107663.07899047947</v>
      </c>
      <c r="M38" s="5">
        <v>88058.385024609364</v>
      </c>
      <c r="N38" s="5">
        <v>92351.980448163755</v>
      </c>
      <c r="O38" s="5">
        <v>93835.778314824609</v>
      </c>
      <c r="P38" s="5">
        <v>89114.106024739362</v>
      </c>
      <c r="Q38" s="5">
        <v>88301.947778947739</v>
      </c>
      <c r="R38" s="5">
        <v>86624.045962470758</v>
      </c>
      <c r="S38" s="5">
        <v>94141.430728474166</v>
      </c>
      <c r="T38" s="5">
        <v>88195.107511965049</v>
      </c>
      <c r="U38" s="5">
        <v>94267.977314586489</v>
      </c>
      <c r="V38" s="5">
        <v>97714.261732992047</v>
      </c>
      <c r="W38" s="5">
        <v>87750.820928434565</v>
      </c>
    </row>
    <row r="39" spans="1:23">
      <c r="A39" s="6" t="s">
        <v>145</v>
      </c>
      <c r="B39" s="6" t="s">
        <v>114</v>
      </c>
      <c r="C39" s="5">
        <v>36.231495144104144</v>
      </c>
      <c r="D39" s="5">
        <v>21.428417849234812</v>
      </c>
      <c r="E39" s="5">
        <v>10.974654588802784</v>
      </c>
      <c r="F39" s="5">
        <v>8.737281546645475</v>
      </c>
      <c r="G39" s="5">
        <v>26.920767617311611</v>
      </c>
      <c r="H39" s="5">
        <v>11.080129595626881</v>
      </c>
      <c r="I39" s="5">
        <v>12.275764585456482</v>
      </c>
      <c r="J39" s="5">
        <v>12.109018455456239</v>
      </c>
      <c r="K39" s="5">
        <v>21.428735611411636</v>
      </c>
      <c r="L39" s="5">
        <v>19.275257145139356</v>
      </c>
      <c r="M39" s="5">
        <v>35.959720664756524</v>
      </c>
      <c r="N39" s="5">
        <v>41.720310348402641</v>
      </c>
      <c r="O39" s="5">
        <v>26.275105523474508</v>
      </c>
      <c r="P39" s="5">
        <v>44.784994609314587</v>
      </c>
      <c r="Q39" s="5">
        <v>86.613824568623457</v>
      </c>
      <c r="R39" s="5">
        <v>71.234737063501711</v>
      </c>
      <c r="S39" s="5">
        <v>1564.8532813988143</v>
      </c>
      <c r="T39" s="5">
        <v>124.32684686897871</v>
      </c>
      <c r="U39" s="5">
        <v>0</v>
      </c>
      <c r="V39" s="5">
        <v>0</v>
      </c>
      <c r="W39" s="5">
        <v>0</v>
      </c>
    </row>
    <row r="40" spans="1:23">
      <c r="A40" s="6" t="s">
        <v>145</v>
      </c>
      <c r="B40" s="6" t="s">
        <v>115</v>
      </c>
      <c r="C40" s="5">
        <v>160.76182095258912</v>
      </c>
      <c r="D40" s="5">
        <v>65.829291671725329</v>
      </c>
      <c r="E40" s="5">
        <v>34.038535223451653</v>
      </c>
      <c r="F40" s="5">
        <v>17.781458116815866</v>
      </c>
      <c r="G40" s="5">
        <v>159.16423348956684</v>
      </c>
      <c r="H40" s="5">
        <v>20.558643061432925</v>
      </c>
      <c r="I40" s="5">
        <v>34.57843927556263</v>
      </c>
      <c r="J40" s="5">
        <v>38.540917988988113</v>
      </c>
      <c r="K40" s="5">
        <v>108.32145024581517</v>
      </c>
      <c r="L40" s="5">
        <v>80.397419553582409</v>
      </c>
      <c r="M40" s="5">
        <v>185.89626179862137</v>
      </c>
      <c r="N40" s="5">
        <v>117.30900293606052</v>
      </c>
      <c r="O40" s="5">
        <v>48.379427337315107</v>
      </c>
      <c r="P40" s="5">
        <v>15.767062383160917</v>
      </c>
      <c r="Q40" s="5">
        <v>290.26422784304566</v>
      </c>
      <c r="R40" s="5">
        <v>156.3320734347933</v>
      </c>
      <c r="S40" s="5">
        <v>1987.0284595784565</v>
      </c>
      <c r="T40" s="5">
        <v>251.0996597953575</v>
      </c>
      <c r="U40" s="5">
        <v>389.26127336482051</v>
      </c>
      <c r="V40" s="5">
        <v>912.65513843061308</v>
      </c>
      <c r="W40" s="5">
        <v>2014.8216411451997</v>
      </c>
    </row>
    <row r="41" spans="1:23">
      <c r="A41" s="6" t="s">
        <v>145</v>
      </c>
      <c r="B41" s="6" t="s">
        <v>116</v>
      </c>
      <c r="C41" s="5">
        <v>22496.106847203588</v>
      </c>
      <c r="D41" s="5">
        <v>20786.675768717309</v>
      </c>
      <c r="E41" s="5">
        <v>19638.796261304644</v>
      </c>
      <c r="F41" s="5">
        <v>24661.244114984551</v>
      </c>
      <c r="G41" s="5">
        <v>19053.098081126449</v>
      </c>
      <c r="H41" s="5">
        <v>21899.461148454084</v>
      </c>
      <c r="I41" s="5">
        <v>13220.297562521502</v>
      </c>
      <c r="J41" s="5">
        <v>26610.816000158844</v>
      </c>
      <c r="K41" s="5">
        <v>24943.578154367297</v>
      </c>
      <c r="L41" s="5">
        <v>19585.912540316993</v>
      </c>
      <c r="M41" s="5">
        <v>21308.117069226155</v>
      </c>
      <c r="N41" s="5">
        <v>19678.180090598329</v>
      </c>
      <c r="O41" s="5">
        <v>18576.014261158314</v>
      </c>
      <c r="P41" s="5">
        <v>23331.950967328979</v>
      </c>
      <c r="Q41" s="5">
        <v>18026.624197592952</v>
      </c>
      <c r="R41" s="5">
        <v>20706.169750866546</v>
      </c>
      <c r="S41" s="5">
        <v>12489.759938495961</v>
      </c>
      <c r="T41" s="5">
        <v>25144.828889277138</v>
      </c>
      <c r="U41" s="5">
        <v>23582.55183363763</v>
      </c>
      <c r="V41" s="5">
        <v>18494.905948807034</v>
      </c>
      <c r="W41" s="5">
        <v>20109.524052040459</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34988.647050236672</v>
      </c>
      <c r="D43" s="5">
        <v>33527.867596409036</v>
      </c>
      <c r="E43" s="5">
        <v>33618.732725483293</v>
      </c>
      <c r="F43" s="5">
        <v>35149.68618516469</v>
      </c>
      <c r="G43" s="5">
        <v>38843.822423777019</v>
      </c>
      <c r="H43" s="5">
        <v>39203.478974939819</v>
      </c>
      <c r="I43" s="5">
        <v>39740.618272405489</v>
      </c>
      <c r="J43" s="5">
        <v>41722.552567408515</v>
      </c>
      <c r="K43" s="5">
        <v>45692.305138229174</v>
      </c>
      <c r="L43" s="5">
        <v>45132.553420639029</v>
      </c>
      <c r="M43" s="5">
        <v>50411.4175949247</v>
      </c>
      <c r="N43" s="5">
        <v>45344.076680550112</v>
      </c>
      <c r="O43" s="5">
        <v>44926.882568671099</v>
      </c>
      <c r="P43" s="5">
        <v>46599.476901966904</v>
      </c>
      <c r="Q43" s="5">
        <v>49124.942924542032</v>
      </c>
      <c r="R43" s="5">
        <v>48548.870853616187</v>
      </c>
      <c r="S43" s="5">
        <v>44856.571885056153</v>
      </c>
      <c r="T43" s="5">
        <v>45759.724824851182</v>
      </c>
      <c r="U43" s="5">
        <v>46815.028121533534</v>
      </c>
      <c r="V43" s="5">
        <v>43215.215320955052</v>
      </c>
      <c r="W43" s="5">
        <v>48443.221798949526</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178605.44788710948</v>
      </c>
      <c r="D45" s="17">
        <v>191111.47491495352</v>
      </c>
      <c r="E45" s="17">
        <v>189448.20894791186</v>
      </c>
      <c r="F45" s="17">
        <v>181404.77918239441</v>
      </c>
      <c r="G45" s="17">
        <v>172903.0068464448</v>
      </c>
      <c r="H45" s="17">
        <v>170053.11206098285</v>
      </c>
      <c r="I45" s="17">
        <v>179277.87084665318</v>
      </c>
      <c r="J45" s="17">
        <v>172116.73463633907</v>
      </c>
      <c r="K45" s="17">
        <v>168873.44991465023</v>
      </c>
      <c r="L45" s="17">
        <v>172481.21762813421</v>
      </c>
      <c r="M45" s="17">
        <v>159999.77567122359</v>
      </c>
      <c r="N45" s="17">
        <v>157533.26653259667</v>
      </c>
      <c r="O45" s="17">
        <v>157413.32967751482</v>
      </c>
      <c r="P45" s="17">
        <v>159106.08595102772</v>
      </c>
      <c r="Q45" s="17">
        <v>155830.39295349439</v>
      </c>
      <c r="R45" s="17">
        <v>156106.65337745179</v>
      </c>
      <c r="S45" s="17">
        <v>155039.64429300354</v>
      </c>
      <c r="T45" s="17">
        <v>159475.0877327577</v>
      </c>
      <c r="U45" s="17">
        <v>165054.81854312247</v>
      </c>
      <c r="V45" s="17">
        <v>160337.03814118475</v>
      </c>
      <c r="W45" s="17">
        <v>158318.38842056977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10337.122543028712</v>
      </c>
      <c r="D50" s="5">
        <v>10338.825223622291</v>
      </c>
      <c r="E50" s="5">
        <v>7358.3009301202428</v>
      </c>
      <c r="F50" s="5">
        <v>8264.4597605198378</v>
      </c>
      <c r="G50" s="5">
        <v>6856.8986265195617</v>
      </c>
      <c r="H50" s="5">
        <v>6431.8744242080766</v>
      </c>
      <c r="I50" s="5">
        <v>7238.5836256371485</v>
      </c>
      <c r="J50" s="5">
        <v>7745.1332307187813</v>
      </c>
      <c r="K50" s="5">
        <v>7122.4708840854792</v>
      </c>
      <c r="L50" s="5">
        <v>7232.4149850273589</v>
      </c>
      <c r="M50" s="5">
        <v>6086.2548214882127</v>
      </c>
      <c r="N50" s="5">
        <v>7002.1716338714386</v>
      </c>
      <c r="O50" s="5">
        <v>7696.3759704167323</v>
      </c>
      <c r="P50" s="5">
        <v>8606.2157002671647</v>
      </c>
      <c r="Q50" s="5">
        <v>5098.4532809717266</v>
      </c>
      <c r="R50" s="5">
        <v>5471.2702907741641</v>
      </c>
      <c r="S50" s="5">
        <v>0</v>
      </c>
      <c r="T50" s="5">
        <v>0</v>
      </c>
      <c r="U50" s="5">
        <v>0</v>
      </c>
      <c r="V50" s="5">
        <v>0</v>
      </c>
      <c r="W50" s="5">
        <v>0</v>
      </c>
    </row>
    <row r="51" spans="1:23">
      <c r="A51" s="6" t="s">
        <v>146</v>
      </c>
      <c r="B51" s="6" t="s">
        <v>115</v>
      </c>
      <c r="C51" s="5">
        <v>614.17481361978832</v>
      </c>
      <c r="D51" s="5">
        <v>759.71295713177869</v>
      </c>
      <c r="E51" s="5">
        <v>1302.6472714044919</v>
      </c>
      <c r="F51" s="5">
        <v>1421.9901961720982</v>
      </c>
      <c r="G51" s="5">
        <v>1191.0672191616991</v>
      </c>
      <c r="H51" s="5">
        <v>1078.6232146649543</v>
      </c>
      <c r="I51" s="5">
        <v>1249.8178787105392</v>
      </c>
      <c r="J51" s="5">
        <v>1339.6961781914983</v>
      </c>
      <c r="K51" s="5">
        <v>1174.0576193474692</v>
      </c>
      <c r="L51" s="5">
        <v>1229.0137996383301</v>
      </c>
      <c r="M51" s="5">
        <v>969.68712576077951</v>
      </c>
      <c r="N51" s="5">
        <v>1041.3406479434998</v>
      </c>
      <c r="O51" s="5">
        <v>1280.551570736867</v>
      </c>
      <c r="P51" s="5">
        <v>1412.0316489672953</v>
      </c>
      <c r="Q51" s="5">
        <v>1602.4501768122668</v>
      </c>
      <c r="R51" s="5">
        <v>1592.3007715765445</v>
      </c>
      <c r="S51" s="5">
        <v>16572.456102365773</v>
      </c>
      <c r="T51" s="5">
        <v>7187.2766235850677</v>
      </c>
      <c r="U51" s="5">
        <v>6103.5579613154823</v>
      </c>
      <c r="V51" s="5">
        <v>14963.055894833256</v>
      </c>
      <c r="W51" s="5">
        <v>15124.097723194531</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18405.951786530608</v>
      </c>
      <c r="D54" s="5">
        <v>16433.202239593167</v>
      </c>
      <c r="E54" s="5">
        <v>16895.746752412157</v>
      </c>
      <c r="F54" s="5">
        <v>16332.328565982178</v>
      </c>
      <c r="G54" s="5">
        <v>17784.955328407112</v>
      </c>
      <c r="H54" s="5">
        <v>17491.347857575769</v>
      </c>
      <c r="I54" s="5">
        <v>16230.97258146393</v>
      </c>
      <c r="J54" s="5">
        <v>16188.366258609878</v>
      </c>
      <c r="K54" s="5">
        <v>16105.637699430099</v>
      </c>
      <c r="L54" s="5">
        <v>15938.200212131591</v>
      </c>
      <c r="M54" s="5">
        <v>17251.572548504886</v>
      </c>
      <c r="N54" s="5">
        <v>15516.53386433967</v>
      </c>
      <c r="O54" s="5">
        <v>14177.682741748438</v>
      </c>
      <c r="P54" s="5">
        <v>13744.376251736725</v>
      </c>
      <c r="Q54" s="5">
        <v>14152.364093619399</v>
      </c>
      <c r="R54" s="5">
        <v>13031.522417857694</v>
      </c>
      <c r="S54" s="5">
        <v>10980.403387567885</v>
      </c>
      <c r="T54" s="5">
        <v>11267.846401284836</v>
      </c>
      <c r="U54" s="5">
        <v>11185.891728737251</v>
      </c>
      <c r="V54" s="5">
        <v>10830.825166285911</v>
      </c>
      <c r="W54" s="5">
        <v>11702.74098186025</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29357.249143179106</v>
      </c>
      <c r="D56" s="17">
        <v>27531.740420347236</v>
      </c>
      <c r="E56" s="17">
        <v>25556.694953936891</v>
      </c>
      <c r="F56" s="17">
        <v>26018.778522674114</v>
      </c>
      <c r="G56" s="17">
        <v>25832.921174088373</v>
      </c>
      <c r="H56" s="17">
        <v>25001.845496448801</v>
      </c>
      <c r="I56" s="17">
        <v>24719.374085811618</v>
      </c>
      <c r="J56" s="17">
        <v>25273.195667520158</v>
      </c>
      <c r="K56" s="17">
        <v>24402.166202863045</v>
      </c>
      <c r="L56" s="17">
        <v>24399.628996797277</v>
      </c>
      <c r="M56" s="17">
        <v>24307.51449575388</v>
      </c>
      <c r="N56" s="17">
        <v>23560.046146154607</v>
      </c>
      <c r="O56" s="17">
        <v>23154.610282902038</v>
      </c>
      <c r="P56" s="17">
        <v>23762.623600971187</v>
      </c>
      <c r="Q56" s="17">
        <v>20853.267551403391</v>
      </c>
      <c r="R56" s="17">
        <v>20095.093480208401</v>
      </c>
      <c r="S56" s="17">
        <v>27552.85948993366</v>
      </c>
      <c r="T56" s="17">
        <v>18455.123024869903</v>
      </c>
      <c r="U56" s="17">
        <v>17289.449690052734</v>
      </c>
      <c r="V56" s="17">
        <v>25793.881061119166</v>
      </c>
      <c r="W56" s="17">
        <v>26826.838705054783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70518.007243199201</v>
      </c>
      <c r="D63" s="5">
        <v>56040.280999099188</v>
      </c>
      <c r="E63" s="5">
        <v>55727.782060097023</v>
      </c>
      <c r="F63" s="5">
        <v>63242.318089446373</v>
      </c>
      <c r="G63" s="5">
        <v>60195.397604903796</v>
      </c>
      <c r="H63" s="5">
        <v>63592.815752230817</v>
      </c>
      <c r="I63" s="5">
        <v>42121.109479232189</v>
      </c>
      <c r="J63" s="5">
        <v>62609.393934595733</v>
      </c>
      <c r="K63" s="5">
        <v>60232.966957057513</v>
      </c>
      <c r="L63" s="5">
        <v>48424.536804813397</v>
      </c>
      <c r="M63" s="5">
        <v>60751.288581702822</v>
      </c>
      <c r="N63" s="5">
        <v>54635.047601919359</v>
      </c>
      <c r="O63" s="5">
        <v>53691.218600843451</v>
      </c>
      <c r="P63" s="5">
        <v>61569.404612726976</v>
      </c>
      <c r="Q63" s="5">
        <v>59688.892518604793</v>
      </c>
      <c r="R63" s="5">
        <v>66758.927984157111</v>
      </c>
      <c r="S63" s="5">
        <v>41226.367143553558</v>
      </c>
      <c r="T63" s="5">
        <v>66998.022188085059</v>
      </c>
      <c r="U63" s="5">
        <v>59652.760389239731</v>
      </c>
      <c r="V63" s="5">
        <v>47944.834827504979</v>
      </c>
      <c r="W63" s="5">
        <v>67532.161878119456</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5758.647732198222</v>
      </c>
      <c r="D65" s="5">
        <v>5553.5754343163135</v>
      </c>
      <c r="E65" s="5">
        <v>5283.1080428337273</v>
      </c>
      <c r="F65" s="5">
        <v>5734.7599025778572</v>
      </c>
      <c r="G65" s="5">
        <v>5936.175945093205</v>
      </c>
      <c r="H65" s="5">
        <v>5914.5322209204978</v>
      </c>
      <c r="I65" s="5">
        <v>5527.9198565411425</v>
      </c>
      <c r="J65" s="5">
        <v>5461.4371304374872</v>
      </c>
      <c r="K65" s="5">
        <v>5355.763483833477</v>
      </c>
      <c r="L65" s="5">
        <v>5396.352981379433</v>
      </c>
      <c r="M65" s="5">
        <v>5816.4261803780319</v>
      </c>
      <c r="N65" s="5">
        <v>5508.9629304282853</v>
      </c>
      <c r="O65" s="5">
        <v>5250.2621580339746</v>
      </c>
      <c r="P65" s="5">
        <v>5699.0750921351282</v>
      </c>
      <c r="Q65" s="5">
        <v>5842.3818135450956</v>
      </c>
      <c r="R65" s="5">
        <v>5919.3459533965643</v>
      </c>
      <c r="S65" s="5">
        <v>5541.3349353098083</v>
      </c>
      <c r="T65" s="5">
        <v>5486.1007804153169</v>
      </c>
      <c r="U65" s="5">
        <v>5370.6590399970291</v>
      </c>
      <c r="V65" s="5">
        <v>5411.2021578978511</v>
      </c>
      <c r="W65" s="5">
        <v>5826.8248956484667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76276.654975397425</v>
      </c>
      <c r="D67" s="17">
        <v>61593.856433415502</v>
      </c>
      <c r="E67" s="17">
        <v>61010.890102930753</v>
      </c>
      <c r="F67" s="17">
        <v>68977.077992024235</v>
      </c>
      <c r="G67" s="17">
        <v>66131.573549997003</v>
      </c>
      <c r="H67" s="17">
        <v>69507.347973151322</v>
      </c>
      <c r="I67" s="17">
        <v>47649.029335773332</v>
      </c>
      <c r="J67" s="17">
        <v>68070.831065033213</v>
      </c>
      <c r="K67" s="17">
        <v>65588.730440890984</v>
      </c>
      <c r="L67" s="17">
        <v>53820.889786192827</v>
      </c>
      <c r="M67" s="17">
        <v>66567.714762080854</v>
      </c>
      <c r="N67" s="17">
        <v>60144.010532347645</v>
      </c>
      <c r="O67" s="17">
        <v>58941.480758877427</v>
      </c>
      <c r="P67" s="17">
        <v>67268.479704862111</v>
      </c>
      <c r="Q67" s="17">
        <v>65531.274332149886</v>
      </c>
      <c r="R67" s="17">
        <v>72678.273937553677</v>
      </c>
      <c r="S67" s="17">
        <v>46767.702078863367</v>
      </c>
      <c r="T67" s="17">
        <v>72484.122968500378</v>
      </c>
      <c r="U67" s="17">
        <v>65023.419429236761</v>
      </c>
      <c r="V67" s="17">
        <v>53356.036985402832</v>
      </c>
      <c r="W67" s="17">
        <v>73358.986773767916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403171.49527942966</v>
      </c>
      <c r="D4" s="5">
        <v>376706.81652362563</v>
      </c>
      <c r="E4" s="5">
        <v>380707.75313325966</v>
      </c>
      <c r="F4" s="5">
        <v>361157.02767886396</v>
      </c>
      <c r="G4" s="5">
        <v>357681.71312064474</v>
      </c>
      <c r="H4" s="5">
        <v>352201.97760766227</v>
      </c>
      <c r="I4" s="5">
        <v>370851.97975284792</v>
      </c>
      <c r="J4" s="5">
        <v>354063.89285222656</v>
      </c>
      <c r="K4" s="5">
        <v>281761.97437946382</v>
      </c>
      <c r="L4" s="5">
        <v>297718.02757663705</v>
      </c>
      <c r="M4" s="5">
        <v>288930.57707731315</v>
      </c>
      <c r="N4" s="5">
        <v>311374.07744924573</v>
      </c>
      <c r="O4" s="5">
        <v>319155.69519484369</v>
      </c>
      <c r="P4" s="5">
        <v>309168.04236749222</v>
      </c>
      <c r="Q4" s="5">
        <v>303895.51768592891</v>
      </c>
      <c r="R4" s="5">
        <v>297169.65184146172</v>
      </c>
      <c r="S4" s="5">
        <v>307820.84680168721</v>
      </c>
      <c r="T4" s="5">
        <v>307696.95307904138</v>
      </c>
      <c r="U4" s="5">
        <v>313590.08034220681</v>
      </c>
      <c r="V4" s="5">
        <v>306136.47206764139</v>
      </c>
      <c r="W4" s="5">
        <v>290592.63193077897</v>
      </c>
      <c r="X4" s="19"/>
    </row>
    <row r="5" spans="1:24">
      <c r="A5" s="6" t="s">
        <v>76</v>
      </c>
      <c r="B5" s="6" t="s">
        <v>113</v>
      </c>
      <c r="C5" s="5">
        <v>120923.32849394601</v>
      </c>
      <c r="D5" s="5">
        <v>139295.86041386434</v>
      </c>
      <c r="E5" s="5">
        <v>138267.77741544001</v>
      </c>
      <c r="F5" s="5">
        <v>137548.15397250772</v>
      </c>
      <c r="G5" s="5">
        <v>132101.14734235263</v>
      </c>
      <c r="H5" s="5">
        <v>125653.07081721524</v>
      </c>
      <c r="I5" s="5">
        <v>138068.28490799051</v>
      </c>
      <c r="J5" s="5">
        <v>119632.13012887056</v>
      </c>
      <c r="K5" s="5">
        <v>116392.2432194266</v>
      </c>
      <c r="L5" s="5">
        <v>114945.20624660004</v>
      </c>
      <c r="M5" s="5">
        <v>95250.912697725013</v>
      </c>
      <c r="N5" s="5">
        <v>97754.566567408416</v>
      </c>
      <c r="O5" s="5">
        <v>98147.359747482202</v>
      </c>
      <c r="P5" s="5">
        <v>95795.324492335494</v>
      </c>
      <c r="Q5" s="5">
        <v>105315.61853309543</v>
      </c>
      <c r="R5" s="5">
        <v>104071.77922225693</v>
      </c>
      <c r="S5" s="5">
        <v>104010.65049908396</v>
      </c>
      <c r="T5" s="5">
        <v>105661.03291448909</v>
      </c>
      <c r="U5" s="5">
        <v>105349.77484330887</v>
      </c>
      <c r="V5" s="5">
        <v>103497.22051159451</v>
      </c>
      <c r="W5" s="5">
        <v>102443.42602522099</v>
      </c>
      <c r="X5" s="19"/>
    </row>
    <row r="6" spans="1:24">
      <c r="A6" s="6" t="s">
        <v>76</v>
      </c>
      <c r="B6" s="6" t="s">
        <v>114</v>
      </c>
      <c r="C6" s="5">
        <v>19444.668573754792</v>
      </c>
      <c r="D6" s="5">
        <v>19431.546573614414</v>
      </c>
      <c r="E6" s="5">
        <v>18235.302172592117</v>
      </c>
      <c r="F6" s="5">
        <v>13975.933656587618</v>
      </c>
      <c r="G6" s="5">
        <v>13983.784345465032</v>
      </c>
      <c r="H6" s="5">
        <v>13969.864343567755</v>
      </c>
      <c r="I6" s="5">
        <v>14008.210551792838</v>
      </c>
      <c r="J6" s="5">
        <v>13595.420919205928</v>
      </c>
      <c r="K6" s="5">
        <v>13598.29235961596</v>
      </c>
      <c r="L6" s="5">
        <v>13595.155720460176</v>
      </c>
      <c r="M6" s="5">
        <v>13644.304215914253</v>
      </c>
      <c r="N6" s="5">
        <v>13599.017440969161</v>
      </c>
      <c r="O6" s="5">
        <v>13598.922352739166</v>
      </c>
      <c r="P6" s="5">
        <v>13600.41547216314</v>
      </c>
      <c r="Q6" s="5">
        <v>14429.626434882253</v>
      </c>
      <c r="R6" s="5">
        <v>13530.802810810972</v>
      </c>
      <c r="S6" s="5">
        <v>33897.19347571957</v>
      </c>
      <c r="T6" s="5">
        <v>10884.627764407714</v>
      </c>
      <c r="U6" s="5">
        <v>12422.786778027896</v>
      </c>
      <c r="V6" s="5">
        <v>23940.095025101618</v>
      </c>
      <c r="W6" s="5">
        <v>9794.2910099990258</v>
      </c>
      <c r="X6" s="19"/>
    </row>
    <row r="7" spans="1:24">
      <c r="A7" s="6" t="s">
        <v>76</v>
      </c>
      <c r="B7" s="6" t="s">
        <v>115</v>
      </c>
      <c r="C7" s="5">
        <v>882.91658361613577</v>
      </c>
      <c r="D7" s="5">
        <v>828.43674362429817</v>
      </c>
      <c r="E7" s="5">
        <v>1424.4750880236782</v>
      </c>
      <c r="F7" s="5">
        <v>312.84819641122738</v>
      </c>
      <c r="G7" s="5">
        <v>132.7121914203137</v>
      </c>
      <c r="H7" s="5">
        <v>34.403582595278657</v>
      </c>
      <c r="I7" s="5">
        <v>31.461130117111107</v>
      </c>
      <c r="J7" s="5">
        <v>242.4390980263355</v>
      </c>
      <c r="K7" s="5">
        <v>89.564139406599821</v>
      </c>
      <c r="L7" s="5">
        <v>59.108091239860002</v>
      </c>
      <c r="M7" s="5">
        <v>194.49073146177625</v>
      </c>
      <c r="N7" s="5">
        <v>126.12564974522603</v>
      </c>
      <c r="O7" s="5">
        <v>138.28364145785866</v>
      </c>
      <c r="P7" s="5">
        <v>359.21962241991412</v>
      </c>
      <c r="Q7" s="5">
        <v>866.17765194252399</v>
      </c>
      <c r="R7" s="5">
        <v>828.29855833508395</v>
      </c>
      <c r="S7" s="5">
        <v>8502.1404020789523</v>
      </c>
      <c r="T7" s="5">
        <v>1935.5889409696181</v>
      </c>
      <c r="U7" s="5">
        <v>2128.657704228287</v>
      </c>
      <c r="V7" s="5">
        <v>7884.4545228768548</v>
      </c>
      <c r="W7" s="5">
        <v>1155.9509802221648</v>
      </c>
      <c r="X7" s="19"/>
    </row>
    <row r="8" spans="1:24">
      <c r="A8" s="6" t="s">
        <v>76</v>
      </c>
      <c r="B8" s="6" t="s">
        <v>116</v>
      </c>
      <c r="C8" s="5">
        <v>113866.50103957932</v>
      </c>
      <c r="D8" s="5">
        <v>95316.808816546385</v>
      </c>
      <c r="E8" s="5">
        <v>93788.780232266596</v>
      </c>
      <c r="F8" s="5">
        <v>116075.30206124928</v>
      </c>
      <c r="G8" s="5">
        <v>99268.043956917842</v>
      </c>
      <c r="H8" s="5">
        <v>112407.71000831763</v>
      </c>
      <c r="I8" s="5">
        <v>65755.481222396164</v>
      </c>
      <c r="J8" s="5">
        <v>124255.52946321528</v>
      </c>
      <c r="K8" s="5">
        <v>113539.2896683749</v>
      </c>
      <c r="L8" s="5">
        <v>88225.438531481617</v>
      </c>
      <c r="M8" s="5">
        <v>110945.00933377902</v>
      </c>
      <c r="N8" s="5">
        <v>94845.666591962508</v>
      </c>
      <c r="O8" s="5">
        <v>92776.248014092387</v>
      </c>
      <c r="P8" s="5">
        <v>113437.27368752299</v>
      </c>
      <c r="Q8" s="5">
        <v>112247.02847028671</v>
      </c>
      <c r="R8" s="5">
        <v>122358.82917851512</v>
      </c>
      <c r="S8" s="5">
        <v>82935.745050280762</v>
      </c>
      <c r="T8" s="5">
        <v>132035.1121034906</v>
      </c>
      <c r="U8" s="5">
        <v>127948.52341392479</v>
      </c>
      <c r="V8" s="5">
        <v>103456.18402472349</v>
      </c>
      <c r="W8" s="5">
        <v>122882.88010128948</v>
      </c>
      <c r="X8" s="19"/>
    </row>
    <row r="9" spans="1:24">
      <c r="A9" s="6" t="s">
        <v>76</v>
      </c>
      <c r="B9" s="6" t="s">
        <v>117</v>
      </c>
      <c r="C9" s="5">
        <v>112.54957519632991</v>
      </c>
      <c r="D9" s="5">
        <v>83.277048111636674</v>
      </c>
      <c r="E9" s="5">
        <v>179.36411269224976</v>
      </c>
      <c r="F9" s="5">
        <v>672.71247375640269</v>
      </c>
      <c r="G9" s="5">
        <v>62.27682458014683</v>
      </c>
      <c r="H9" s="5">
        <v>159.25506630471216</v>
      </c>
      <c r="I9" s="5">
        <v>37.194234917096665</v>
      </c>
      <c r="J9" s="5">
        <v>239.74512061935428</v>
      </c>
      <c r="K9" s="5">
        <v>761.60041910664484</v>
      </c>
      <c r="L9" s="5">
        <v>1048.8623218460102</v>
      </c>
      <c r="M9" s="5">
        <v>2102.1955607514619</v>
      </c>
      <c r="N9" s="5">
        <v>1310.3100010783342</v>
      </c>
      <c r="O9" s="5">
        <v>1385.4039331495558</v>
      </c>
      <c r="P9" s="5">
        <v>1720.8099508985445</v>
      </c>
      <c r="Q9" s="5">
        <v>6517.0984192738779</v>
      </c>
      <c r="R9" s="5">
        <v>5378.3379816744382</v>
      </c>
      <c r="S9" s="5">
        <v>12883.748005773467</v>
      </c>
      <c r="T9" s="5">
        <v>6084.9340796248116</v>
      </c>
      <c r="U9" s="5">
        <v>9265.4394661295282</v>
      </c>
      <c r="V9" s="5">
        <v>13129.466124311974</v>
      </c>
      <c r="W9" s="5">
        <v>7944.740639594449</v>
      </c>
      <c r="X9" s="19"/>
    </row>
    <row r="10" spans="1:24">
      <c r="A10" s="6" t="s">
        <v>76</v>
      </c>
      <c r="B10" s="6" t="s">
        <v>119</v>
      </c>
      <c r="C10" s="5">
        <v>77412.744675377733</v>
      </c>
      <c r="D10" s="5">
        <v>81511.344760881257</v>
      </c>
      <c r="E10" s="5">
        <v>81918.749024951932</v>
      </c>
      <c r="F10" s="5">
        <v>85060.646420031248</v>
      </c>
      <c r="G10" s="5">
        <v>92529.521620408821</v>
      </c>
      <c r="H10" s="5">
        <v>93684.777728930698</v>
      </c>
      <c r="I10" s="5">
        <v>90624.966717393982</v>
      </c>
      <c r="J10" s="5">
        <v>93959.003603816702</v>
      </c>
      <c r="K10" s="5">
        <v>96699.492421020463</v>
      </c>
      <c r="L10" s="5">
        <v>95905.09403748461</v>
      </c>
      <c r="M10" s="5">
        <v>103268.56447900762</v>
      </c>
      <c r="N10" s="5">
        <v>93976.760226765808</v>
      </c>
      <c r="O10" s="5">
        <v>91945.027846055542</v>
      </c>
      <c r="P10" s="5">
        <v>94013.505806093046</v>
      </c>
      <c r="Q10" s="5">
        <v>100597.79102548906</v>
      </c>
      <c r="R10" s="5">
        <v>97177.628180305212</v>
      </c>
      <c r="S10" s="5">
        <v>94859.34018783088</v>
      </c>
      <c r="T10" s="5">
        <v>91446.687494549507</v>
      </c>
      <c r="U10" s="5">
        <v>89087.884587360051</v>
      </c>
      <c r="V10" s="5">
        <v>90383.470006951669</v>
      </c>
      <c r="W10" s="5">
        <v>96626.366061282548</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735814.20422089996</v>
      </c>
      <c r="D12" s="17">
        <v>713174.09088026802</v>
      </c>
      <c r="E12" s="17">
        <v>714522.20117922639</v>
      </c>
      <c r="F12" s="17">
        <v>714802.62445940741</v>
      </c>
      <c r="G12" s="17">
        <v>695759.19940178958</v>
      </c>
      <c r="H12" s="17">
        <v>698111.05915459362</v>
      </c>
      <c r="I12" s="17">
        <v>679377.57851745549</v>
      </c>
      <c r="J12" s="17">
        <v>705988.16118598066</v>
      </c>
      <c r="K12" s="17">
        <v>622842.4566064151</v>
      </c>
      <c r="L12" s="17">
        <v>611496.89252574928</v>
      </c>
      <c r="M12" s="17">
        <v>614336.05409595231</v>
      </c>
      <c r="N12" s="17">
        <v>612986.52392717521</v>
      </c>
      <c r="O12" s="17">
        <v>617146.9407298204</v>
      </c>
      <c r="P12" s="17">
        <v>628094.59139892529</v>
      </c>
      <c r="Q12" s="17">
        <v>643868.85822089878</v>
      </c>
      <c r="R12" s="17">
        <v>640515.32777335949</v>
      </c>
      <c r="S12" s="17">
        <v>644909.66442245489</v>
      </c>
      <c r="T12" s="17">
        <v>655744.93637657282</v>
      </c>
      <c r="U12" s="17">
        <v>659793.14713518624</v>
      </c>
      <c r="V12" s="17">
        <v>648427.36228320154</v>
      </c>
      <c r="W12" s="17">
        <v>631440.28674838773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194219.67045528258</v>
      </c>
      <c r="D15" s="5">
        <v>182042.44199105946</v>
      </c>
      <c r="E15" s="5">
        <v>160669.45193176481</v>
      </c>
      <c r="F15" s="5">
        <v>152076.17352325737</v>
      </c>
      <c r="G15" s="5">
        <v>148739.59369288068</v>
      </c>
      <c r="H15" s="5">
        <v>143682.34402473434</v>
      </c>
      <c r="I15" s="5">
        <v>156343.41326690416</v>
      </c>
      <c r="J15" s="5">
        <v>147893.54444420917</v>
      </c>
      <c r="K15" s="5">
        <v>113466.0928309153</v>
      </c>
      <c r="L15" s="5">
        <v>125769.40750266176</v>
      </c>
      <c r="M15" s="5">
        <v>120222.8626273811</v>
      </c>
      <c r="N15" s="5">
        <v>105805.64023317225</v>
      </c>
      <c r="O15" s="5">
        <v>110932.08832824983</v>
      </c>
      <c r="P15" s="5">
        <v>106417.04088251051</v>
      </c>
      <c r="Q15" s="5">
        <v>110459.22752061913</v>
      </c>
      <c r="R15" s="5">
        <v>110663.68251897406</v>
      </c>
      <c r="S15" s="5">
        <v>114165.57599999929</v>
      </c>
      <c r="T15" s="5">
        <v>112473.0923540997</v>
      </c>
      <c r="U15" s="5">
        <v>114478.35839999828</v>
      </c>
      <c r="V15" s="5">
        <v>114165.57599999922</v>
      </c>
      <c r="W15" s="5">
        <v>110072.8434554734</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259.8251039999891</v>
      </c>
      <c r="D17" s="5">
        <v>259.82510399998961</v>
      </c>
      <c r="E17" s="5">
        <v>781.61086079998961</v>
      </c>
      <c r="F17" s="5">
        <v>490.78075200000745</v>
      </c>
      <c r="G17" s="5">
        <v>490.78075200000671</v>
      </c>
      <c r="H17" s="5">
        <v>490.78075200000598</v>
      </c>
      <c r="I17" s="5">
        <v>492.12535680000576</v>
      </c>
      <c r="J17" s="5">
        <v>490.78075200000416</v>
      </c>
      <c r="K17" s="5">
        <v>490.78075200000376</v>
      </c>
      <c r="L17" s="5">
        <v>490.78075200000507</v>
      </c>
      <c r="M17" s="5">
        <v>492.12535680000514</v>
      </c>
      <c r="N17" s="5">
        <v>490.78075199999842</v>
      </c>
      <c r="O17" s="5">
        <v>490.78075200000694</v>
      </c>
      <c r="P17" s="5">
        <v>490.78075200000694</v>
      </c>
      <c r="Q17" s="5">
        <v>492.12535680000701</v>
      </c>
      <c r="R17" s="5">
        <v>490.78075200000615</v>
      </c>
      <c r="S17" s="5">
        <v>11379.568955858471</v>
      </c>
      <c r="T17" s="5">
        <v>1093.1037372362948</v>
      </c>
      <c r="U17" s="5">
        <v>2827.779946232125</v>
      </c>
      <c r="V17" s="5">
        <v>10816.928645293547</v>
      </c>
      <c r="W17" s="5">
        <v>490.78075200000586</v>
      </c>
    </row>
    <row r="18" spans="1:23">
      <c r="A18" s="6" t="s">
        <v>127</v>
      </c>
      <c r="B18" s="6" t="s">
        <v>115</v>
      </c>
      <c r="C18" s="5">
        <v>107.83534066795754</v>
      </c>
      <c r="D18" s="5">
        <v>3.0090575211312061</v>
      </c>
      <c r="E18" s="5">
        <v>84.71251088736355</v>
      </c>
      <c r="F18" s="5">
        <v>211.43005234105479</v>
      </c>
      <c r="G18" s="5">
        <v>0</v>
      </c>
      <c r="H18" s="5">
        <v>0</v>
      </c>
      <c r="I18" s="5">
        <v>0</v>
      </c>
      <c r="J18" s="5">
        <v>3.726249784787147</v>
      </c>
      <c r="K18" s="5">
        <v>0</v>
      </c>
      <c r="L18" s="5">
        <v>0</v>
      </c>
      <c r="M18" s="5">
        <v>14.968126251112022</v>
      </c>
      <c r="N18" s="5">
        <v>20.068603876055256</v>
      </c>
      <c r="O18" s="5">
        <v>65.607017701513954</v>
      </c>
      <c r="P18" s="5">
        <v>177.20670971820482</v>
      </c>
      <c r="Q18" s="5">
        <v>248.94063750937667</v>
      </c>
      <c r="R18" s="5">
        <v>341.1915439050743</v>
      </c>
      <c r="S18" s="5">
        <v>1251.1610108068753</v>
      </c>
      <c r="T18" s="5">
        <v>491.4069751574205</v>
      </c>
      <c r="U18" s="5">
        <v>375.60595667133106</v>
      </c>
      <c r="V18" s="5">
        <v>471.29009088087662</v>
      </c>
      <c r="W18" s="5">
        <v>348.85680836642535</v>
      </c>
    </row>
    <row r="19" spans="1:23">
      <c r="A19" s="6" t="s">
        <v>127</v>
      </c>
      <c r="B19" s="6" t="s">
        <v>116</v>
      </c>
      <c r="C19" s="5">
        <v>15899.483564339393</v>
      </c>
      <c r="D19" s="5">
        <v>13590.140869511402</v>
      </c>
      <c r="E19" s="5">
        <v>13262.298340577043</v>
      </c>
      <c r="F19" s="5">
        <v>20921.702043834452</v>
      </c>
      <c r="G19" s="5">
        <v>13128.021646224041</v>
      </c>
      <c r="H19" s="5">
        <v>15845.054291974331</v>
      </c>
      <c r="I19" s="5">
        <v>5618.8049231234536</v>
      </c>
      <c r="J19" s="5">
        <v>24704.871649937482</v>
      </c>
      <c r="K19" s="5">
        <v>23161.65153760256</v>
      </c>
      <c r="L19" s="5">
        <v>14971.498859636935</v>
      </c>
      <c r="M19" s="5">
        <v>18368.90975333389</v>
      </c>
      <c r="N19" s="5">
        <v>15703.318223880586</v>
      </c>
      <c r="O19" s="5">
        <v>14961.371461380932</v>
      </c>
      <c r="P19" s="5">
        <v>21979.276594355753</v>
      </c>
      <c r="Q19" s="5">
        <v>28490.900450947953</v>
      </c>
      <c r="R19" s="5">
        <v>25270.351278159636</v>
      </c>
      <c r="S19" s="5">
        <v>27511.921182197064</v>
      </c>
      <c r="T19" s="5">
        <v>38103.471305438237</v>
      </c>
      <c r="U19" s="5">
        <v>42792.587227620876</v>
      </c>
      <c r="V19" s="5">
        <v>35191.878556381933</v>
      </c>
      <c r="W19" s="5">
        <v>31213.965442122189</v>
      </c>
    </row>
    <row r="20" spans="1:23">
      <c r="A20" s="6" t="s">
        <v>127</v>
      </c>
      <c r="B20" s="6" t="s">
        <v>117</v>
      </c>
      <c r="C20" s="5">
        <v>59.313082105782158</v>
      </c>
      <c r="D20" s="5">
        <v>29.31103245880858</v>
      </c>
      <c r="E20" s="5">
        <v>48.330341644200892</v>
      </c>
      <c r="F20" s="5">
        <v>276.27480436308485</v>
      </c>
      <c r="G20" s="5">
        <v>0</v>
      </c>
      <c r="H20" s="5">
        <v>75.137071135634443</v>
      </c>
      <c r="I20" s="5">
        <v>0</v>
      </c>
      <c r="J20" s="5">
        <v>26.941829099909008</v>
      </c>
      <c r="K20" s="5">
        <v>255.51673500327976</v>
      </c>
      <c r="L20" s="5">
        <v>413.39388080426187</v>
      </c>
      <c r="M20" s="5">
        <v>823.56381464869025</v>
      </c>
      <c r="N20" s="5">
        <v>519.78405237171773</v>
      </c>
      <c r="O20" s="5">
        <v>461.96397250968602</v>
      </c>
      <c r="P20" s="5">
        <v>659.21855468534784</v>
      </c>
      <c r="Q20" s="5">
        <v>1578.4540794458039</v>
      </c>
      <c r="R20" s="5">
        <v>1784.3460098832384</v>
      </c>
      <c r="S20" s="5">
        <v>5383.5032238930999</v>
      </c>
      <c r="T20" s="5">
        <v>1557.3259185365657</v>
      </c>
      <c r="U20" s="5">
        <v>2591.4554566496686</v>
      </c>
      <c r="V20" s="5">
        <v>5606.6455674502167</v>
      </c>
      <c r="W20" s="5">
        <v>3424.9345072485503</v>
      </c>
    </row>
    <row r="21" spans="1:23">
      <c r="A21" s="6" t="s">
        <v>127</v>
      </c>
      <c r="B21" s="6" t="s">
        <v>119</v>
      </c>
      <c r="C21" s="5">
        <v>12008.109698941853</v>
      </c>
      <c r="D21" s="5">
        <v>13843.758013166618</v>
      </c>
      <c r="E21" s="5">
        <v>14260.726725812707</v>
      </c>
      <c r="F21" s="5">
        <v>14374.718636170908</v>
      </c>
      <c r="G21" s="5">
        <v>15041.194372243604</v>
      </c>
      <c r="H21" s="5">
        <v>14554.484707810652</v>
      </c>
      <c r="I21" s="5">
        <v>13722.369412369044</v>
      </c>
      <c r="J21" s="5">
        <v>14547.282385243674</v>
      </c>
      <c r="K21" s="5">
        <v>13910.690465321504</v>
      </c>
      <c r="L21" s="5">
        <v>14372.354050690203</v>
      </c>
      <c r="M21" s="5">
        <v>14543.676298086248</v>
      </c>
      <c r="N21" s="5">
        <v>13608.739024186512</v>
      </c>
      <c r="O21" s="5">
        <v>14192.756000193478</v>
      </c>
      <c r="P21" s="5">
        <v>14279.525656253567</v>
      </c>
      <c r="Q21" s="5">
        <v>14871.917386794141</v>
      </c>
      <c r="R21" s="5">
        <v>14103.325564804245</v>
      </c>
      <c r="S21" s="5">
        <v>10051.881466238267</v>
      </c>
      <c r="T21" s="5">
        <v>10240.686938828134</v>
      </c>
      <c r="U21" s="5">
        <v>9931.6851211455196</v>
      </c>
      <c r="V21" s="5">
        <v>7631.864545815969</v>
      </c>
      <c r="W21" s="5">
        <v>7481.7134069472213</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222554.23724533754</v>
      </c>
      <c r="D23" s="17">
        <v>209768.48606771743</v>
      </c>
      <c r="E23" s="17">
        <v>189107.13071148613</v>
      </c>
      <c r="F23" s="17">
        <v>188351.07981196689</v>
      </c>
      <c r="G23" s="17">
        <v>177399.59046334834</v>
      </c>
      <c r="H23" s="17">
        <v>174647.80084765496</v>
      </c>
      <c r="I23" s="17">
        <v>176176.71295919665</v>
      </c>
      <c r="J23" s="17">
        <v>187667.147310275</v>
      </c>
      <c r="K23" s="17">
        <v>151284.73232084262</v>
      </c>
      <c r="L23" s="17">
        <v>156017.43504579316</v>
      </c>
      <c r="M23" s="17">
        <v>154466.10597650104</v>
      </c>
      <c r="N23" s="17">
        <v>136148.33088948712</v>
      </c>
      <c r="O23" s="17">
        <v>141104.56753203546</v>
      </c>
      <c r="P23" s="17">
        <v>144003.0491495234</v>
      </c>
      <c r="Q23" s="17">
        <v>156141.56543211642</v>
      </c>
      <c r="R23" s="17">
        <v>152653.67766772627</v>
      </c>
      <c r="S23" s="17">
        <v>169743.61183899303</v>
      </c>
      <c r="T23" s="17">
        <v>163959.08722929633</v>
      </c>
      <c r="U23" s="17">
        <v>172997.4721083178</v>
      </c>
      <c r="V23" s="17">
        <v>173884.18340582176</v>
      </c>
      <c r="W23" s="17">
        <v>153033.09437215776</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208951.82482414716</v>
      </c>
      <c r="D26" s="5">
        <v>194664.3745325662</v>
      </c>
      <c r="E26" s="5">
        <v>220038.30120149488</v>
      </c>
      <c r="F26" s="5">
        <v>209080.8541556065</v>
      </c>
      <c r="G26" s="5">
        <v>208942.11942776409</v>
      </c>
      <c r="H26" s="5">
        <v>208519.63358292787</v>
      </c>
      <c r="I26" s="5">
        <v>214508.56648594383</v>
      </c>
      <c r="J26" s="5">
        <v>206170.34840801739</v>
      </c>
      <c r="K26" s="5">
        <v>168295.88154854855</v>
      </c>
      <c r="L26" s="5">
        <v>171948.62007397533</v>
      </c>
      <c r="M26" s="5">
        <v>168707.71444993207</v>
      </c>
      <c r="N26" s="5">
        <v>205568.43721607345</v>
      </c>
      <c r="O26" s="5">
        <v>208223.60686659391</v>
      </c>
      <c r="P26" s="5">
        <v>202751.00148498159</v>
      </c>
      <c r="Q26" s="5">
        <v>193436.29016530974</v>
      </c>
      <c r="R26" s="5">
        <v>186505.96932248762</v>
      </c>
      <c r="S26" s="5">
        <v>193655.27080168802</v>
      </c>
      <c r="T26" s="5">
        <v>195223.86072494168</v>
      </c>
      <c r="U26" s="5">
        <v>199111.72194220853</v>
      </c>
      <c r="V26" s="5">
        <v>191970.89606764217</v>
      </c>
      <c r="W26" s="5">
        <v>180519.78847530563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8811.489431638729</v>
      </c>
      <c r="D28" s="5">
        <v>8811.4894316387581</v>
      </c>
      <c r="E28" s="5">
        <v>10084.438066750967</v>
      </c>
      <c r="F28" s="5">
        <v>9804.7365040790846</v>
      </c>
      <c r="G28" s="5">
        <v>9804.7365040790519</v>
      </c>
      <c r="H28" s="5">
        <v>9804.7365040790573</v>
      </c>
      <c r="I28" s="5">
        <v>9831.5987958710211</v>
      </c>
      <c r="J28" s="5">
        <v>9425.8248940790636</v>
      </c>
      <c r="K28" s="5">
        <v>9425.8248940790218</v>
      </c>
      <c r="L28" s="5">
        <v>9425.8248940790236</v>
      </c>
      <c r="M28" s="5">
        <v>9451.6490718710284</v>
      </c>
      <c r="N28" s="5">
        <v>9425.824894079029</v>
      </c>
      <c r="O28" s="5">
        <v>9425.8248940790218</v>
      </c>
      <c r="P28" s="5">
        <v>9425.8248940790891</v>
      </c>
      <c r="Q28" s="5">
        <v>9545.7786168788116</v>
      </c>
      <c r="R28" s="5">
        <v>9529.1164562488484</v>
      </c>
      <c r="S28" s="5">
        <v>21869.67625552306</v>
      </c>
      <c r="T28" s="5">
        <v>9713.9494234884878</v>
      </c>
      <c r="U28" s="5">
        <v>9595.0068317957703</v>
      </c>
      <c r="V28" s="5">
        <v>13123.166379808072</v>
      </c>
      <c r="W28" s="5">
        <v>9303.5102579990198</v>
      </c>
    </row>
    <row r="29" spans="1:23">
      <c r="A29" s="6" t="s">
        <v>144</v>
      </c>
      <c r="B29" s="6" t="s">
        <v>115</v>
      </c>
      <c r="C29" s="5">
        <v>0.14460856215357401</v>
      </c>
      <c r="D29" s="5">
        <v>0</v>
      </c>
      <c r="E29" s="5">
        <v>3.1594989986475812</v>
      </c>
      <c r="F29" s="5">
        <v>43.911293221413523</v>
      </c>
      <c r="G29" s="5">
        <v>4.6692734588533806</v>
      </c>
      <c r="H29" s="5">
        <v>8.9961650704691198</v>
      </c>
      <c r="I29" s="5">
        <v>0</v>
      </c>
      <c r="J29" s="5">
        <v>181.63810113297822</v>
      </c>
      <c r="K29" s="5">
        <v>4.9223820579438042</v>
      </c>
      <c r="L29" s="5">
        <v>0</v>
      </c>
      <c r="M29" s="5">
        <v>0</v>
      </c>
      <c r="N29" s="5">
        <v>0</v>
      </c>
      <c r="O29" s="5">
        <v>4.5917394726314908</v>
      </c>
      <c r="P29" s="5">
        <v>65.516583309952608</v>
      </c>
      <c r="Q29" s="5">
        <v>82.02505346389421</v>
      </c>
      <c r="R29" s="5">
        <v>94.969776255821174</v>
      </c>
      <c r="S29" s="5">
        <v>27.387978567845146</v>
      </c>
      <c r="T29" s="5">
        <v>213.97929997152113</v>
      </c>
      <c r="U29" s="5">
        <v>106.00284608688246</v>
      </c>
      <c r="V29" s="5">
        <v>122.78003584926729</v>
      </c>
      <c r="W29" s="5">
        <v>160.0968268252235</v>
      </c>
    </row>
    <row r="30" spans="1:23">
      <c r="A30" s="6" t="s">
        <v>144</v>
      </c>
      <c r="B30" s="6" t="s">
        <v>116</v>
      </c>
      <c r="C30" s="5">
        <v>4952.9033861433063</v>
      </c>
      <c r="D30" s="5">
        <v>4926.6310314332959</v>
      </c>
      <c r="E30" s="5">
        <v>4900.3586765772943</v>
      </c>
      <c r="F30" s="5">
        <v>4874.086321794287</v>
      </c>
      <c r="G30" s="5">
        <v>4847.8139670842829</v>
      </c>
      <c r="H30" s="5">
        <v>4821.5416122282859</v>
      </c>
      <c r="I30" s="5">
        <v>4795.2692575182709</v>
      </c>
      <c r="J30" s="5">
        <v>4768.9969026622348</v>
      </c>
      <c r="K30" s="5">
        <v>4742.7245479522335</v>
      </c>
      <c r="L30" s="5">
        <v>4716.4521930962355</v>
      </c>
      <c r="M30" s="5">
        <v>4690.1798383132273</v>
      </c>
      <c r="N30" s="5">
        <v>4663.9074835302454</v>
      </c>
      <c r="O30" s="5">
        <v>4637.6351287472335</v>
      </c>
      <c r="P30" s="5">
        <v>4611.3627740372258</v>
      </c>
      <c r="Q30" s="5">
        <v>4585.0904191812197</v>
      </c>
      <c r="R30" s="5">
        <v>4558.8180643982105</v>
      </c>
      <c r="S30" s="5">
        <v>1707.6967860341142</v>
      </c>
      <c r="T30" s="5">
        <v>1697.7983274551027</v>
      </c>
      <c r="U30" s="5">
        <v>1687.8998689491009</v>
      </c>
      <c r="V30" s="5">
        <v>1678.0014103701003</v>
      </c>
      <c r="W30" s="5">
        <v>1668.1029517910972</v>
      </c>
    </row>
    <row r="31" spans="1:23">
      <c r="A31" s="6" t="s">
        <v>144</v>
      </c>
      <c r="B31" s="6" t="s">
        <v>117</v>
      </c>
      <c r="C31" s="5">
        <v>53.236493090547746</v>
      </c>
      <c r="D31" s="5">
        <v>53.966015652828091</v>
      </c>
      <c r="E31" s="5">
        <v>131.03377104804886</v>
      </c>
      <c r="F31" s="5">
        <v>396.43766939331783</v>
      </c>
      <c r="G31" s="5">
        <v>62.27682458014683</v>
      </c>
      <c r="H31" s="5">
        <v>84.117995169077687</v>
      </c>
      <c r="I31" s="5">
        <v>37.194234917096665</v>
      </c>
      <c r="J31" s="5">
        <v>212.80329151944528</v>
      </c>
      <c r="K31" s="5">
        <v>506.0836841033651</v>
      </c>
      <c r="L31" s="5">
        <v>635.46844104174841</v>
      </c>
      <c r="M31" s="5">
        <v>1278.6317461027716</v>
      </c>
      <c r="N31" s="5">
        <v>790.52594870661642</v>
      </c>
      <c r="O31" s="5">
        <v>923.4399606398697</v>
      </c>
      <c r="P31" s="5">
        <v>1061.5913962131965</v>
      </c>
      <c r="Q31" s="5">
        <v>4938.6443398280744</v>
      </c>
      <c r="R31" s="5">
        <v>3593.9919717911994</v>
      </c>
      <c r="S31" s="5">
        <v>7500.2447818803676</v>
      </c>
      <c r="T31" s="5">
        <v>4527.6081610882457</v>
      </c>
      <c r="U31" s="5">
        <v>6673.9840094798601</v>
      </c>
      <c r="V31" s="5">
        <v>7522.8205568617577</v>
      </c>
      <c r="W31" s="5">
        <v>4519.8061323458978</v>
      </c>
    </row>
    <row r="32" spans="1:23">
      <c r="A32" s="6" t="s">
        <v>144</v>
      </c>
      <c r="B32" s="6" t="s">
        <v>119</v>
      </c>
      <c r="C32" s="5">
        <v>6251.3884083806606</v>
      </c>
      <c r="D32" s="5">
        <v>11815.981760594879</v>
      </c>
      <c r="E32" s="5">
        <v>11509.650731720625</v>
      </c>
      <c r="F32" s="5">
        <v>11363.866496556497</v>
      </c>
      <c r="G32" s="5">
        <v>11837.127306824617</v>
      </c>
      <c r="H32" s="5">
        <v>12602.229547553959</v>
      </c>
      <c r="I32" s="5">
        <v>11805.38560721425</v>
      </c>
      <c r="J32" s="5">
        <v>11967.049304718908</v>
      </c>
      <c r="K32" s="5">
        <v>11819.049902796329</v>
      </c>
      <c r="L32" s="5">
        <v>11822.300686089515</v>
      </c>
      <c r="M32" s="5">
        <v>11370.13470139263</v>
      </c>
      <c r="N32" s="5">
        <v>11790.788252453403</v>
      </c>
      <c r="O32" s="5">
        <v>11480.074205159168</v>
      </c>
      <c r="P32" s="5">
        <v>11450.366933397554</v>
      </c>
      <c r="Q32" s="5">
        <v>14011.25662087871</v>
      </c>
      <c r="R32" s="5">
        <v>14713.528530002337</v>
      </c>
      <c r="S32" s="5">
        <v>21470.858064429947</v>
      </c>
      <c r="T32" s="5">
        <v>20782.025523761906</v>
      </c>
      <c r="U32" s="5">
        <v>21123.667326403382</v>
      </c>
      <c r="V32" s="5">
        <v>28359.582900614805</v>
      </c>
      <c r="W32" s="5">
        <v>27991.444111947803</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229020.98715196253</v>
      </c>
      <c r="D34" s="17">
        <v>220272.44277188598</v>
      </c>
      <c r="E34" s="17">
        <v>246666.94194659044</v>
      </c>
      <c r="F34" s="17">
        <v>235563.89244065108</v>
      </c>
      <c r="G34" s="17">
        <v>235498.74330379104</v>
      </c>
      <c r="H34" s="17">
        <v>235841.25540702872</v>
      </c>
      <c r="I34" s="17">
        <v>240978.01438146443</v>
      </c>
      <c r="J34" s="17">
        <v>232726.66090213001</v>
      </c>
      <c r="K34" s="17">
        <v>194794.48695953746</v>
      </c>
      <c r="L34" s="17">
        <v>198548.66628828185</v>
      </c>
      <c r="M34" s="17">
        <v>195498.30980761175</v>
      </c>
      <c r="N34" s="17">
        <v>232239.48379484276</v>
      </c>
      <c r="O34" s="17">
        <v>234695.17279469187</v>
      </c>
      <c r="P34" s="17">
        <v>229365.66406601859</v>
      </c>
      <c r="Q34" s="17">
        <v>226599.08521554046</v>
      </c>
      <c r="R34" s="17">
        <v>218996.39412118407</v>
      </c>
      <c r="S34" s="17">
        <v>246231.13466812338</v>
      </c>
      <c r="T34" s="17">
        <v>232159.22146070693</v>
      </c>
      <c r="U34" s="17">
        <v>238298.28282492355</v>
      </c>
      <c r="V34" s="17">
        <v>242777.24735114616</v>
      </c>
      <c r="W34" s="17">
        <v>224162.74875621471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120923.32849394601</v>
      </c>
      <c r="D38" s="5">
        <v>139295.86041386434</v>
      </c>
      <c r="E38" s="5">
        <v>138267.77741544001</v>
      </c>
      <c r="F38" s="5">
        <v>137548.15397250772</v>
      </c>
      <c r="G38" s="5">
        <v>132101.14734235263</v>
      </c>
      <c r="H38" s="5">
        <v>125653.07081721524</v>
      </c>
      <c r="I38" s="5">
        <v>138068.28490799051</v>
      </c>
      <c r="J38" s="5">
        <v>119632.13012887056</v>
      </c>
      <c r="K38" s="5">
        <v>116392.2432194266</v>
      </c>
      <c r="L38" s="5">
        <v>114945.20624660004</v>
      </c>
      <c r="M38" s="5">
        <v>95250.912697725013</v>
      </c>
      <c r="N38" s="5">
        <v>97754.566567408416</v>
      </c>
      <c r="O38" s="5">
        <v>98147.359747482202</v>
      </c>
      <c r="P38" s="5">
        <v>95795.324492335494</v>
      </c>
      <c r="Q38" s="5">
        <v>105315.61853309543</v>
      </c>
      <c r="R38" s="5">
        <v>104071.77922225693</v>
      </c>
      <c r="S38" s="5">
        <v>104010.65049908396</v>
      </c>
      <c r="T38" s="5">
        <v>105661.03291448909</v>
      </c>
      <c r="U38" s="5">
        <v>105349.77484330887</v>
      </c>
      <c r="V38" s="5">
        <v>103497.22051159451</v>
      </c>
      <c r="W38" s="5">
        <v>102443.42602522099</v>
      </c>
    </row>
    <row r="39" spans="1:23">
      <c r="A39" s="6" t="s">
        <v>145</v>
      </c>
      <c r="B39" s="6" t="s">
        <v>114</v>
      </c>
      <c r="C39" s="5">
        <v>36.231495121299695</v>
      </c>
      <c r="D39" s="5">
        <v>21.424542212201185</v>
      </c>
      <c r="E39" s="5">
        <v>10.955147028181594</v>
      </c>
      <c r="F39" s="5">
        <v>10.212920574106279</v>
      </c>
      <c r="G39" s="5">
        <v>18.063609451553457</v>
      </c>
      <c r="H39" s="5">
        <v>4.1436075542803898</v>
      </c>
      <c r="I39" s="5">
        <v>4.2275671875705809</v>
      </c>
      <c r="J39" s="5">
        <v>8.6117931924196309</v>
      </c>
      <c r="K39" s="5">
        <v>11.483233602508603</v>
      </c>
      <c r="L39" s="5">
        <v>8.3465944467271846</v>
      </c>
      <c r="M39" s="5">
        <v>20.270955309003281</v>
      </c>
      <c r="N39" s="5">
        <v>12.208314955703509</v>
      </c>
      <c r="O39" s="5">
        <v>12.11322672574566</v>
      </c>
      <c r="P39" s="5">
        <v>13.60634614961876</v>
      </c>
      <c r="Q39" s="5">
        <v>39.358047417329132</v>
      </c>
      <c r="R39" s="5">
        <v>40.009642627722243</v>
      </c>
      <c r="S39" s="5">
        <v>647.94826433804326</v>
      </c>
      <c r="T39" s="5">
        <v>77.574603682931453</v>
      </c>
      <c r="U39" s="5">
        <v>0</v>
      </c>
      <c r="V39" s="5">
        <v>0</v>
      </c>
      <c r="W39" s="5">
        <v>0</v>
      </c>
    </row>
    <row r="40" spans="1:23">
      <c r="A40" s="6" t="s">
        <v>145</v>
      </c>
      <c r="B40" s="6" t="s">
        <v>115</v>
      </c>
      <c r="C40" s="5">
        <v>160.76182088993454</v>
      </c>
      <c r="D40" s="5">
        <v>65.764677558035942</v>
      </c>
      <c r="E40" s="5">
        <v>34.01405137914692</v>
      </c>
      <c r="F40" s="5">
        <v>1.63843632752498</v>
      </c>
      <c r="G40" s="5">
        <v>68.050994788892481</v>
      </c>
      <c r="H40" s="5">
        <v>6.0340124643476933</v>
      </c>
      <c r="I40" s="5">
        <v>8.52088968856728</v>
      </c>
      <c r="J40" s="5">
        <v>21.972268732771667</v>
      </c>
      <c r="K40" s="5">
        <v>37.495598865602375</v>
      </c>
      <c r="L40" s="5">
        <v>32.753679043833891</v>
      </c>
      <c r="M40" s="5">
        <v>110.39934926585534</v>
      </c>
      <c r="N40" s="5">
        <v>50.428877867027488</v>
      </c>
      <c r="O40" s="5">
        <v>19.241448087764269</v>
      </c>
      <c r="P40" s="5">
        <v>48.062716618582634</v>
      </c>
      <c r="Q40" s="5">
        <v>174.41118792143132</v>
      </c>
      <c r="R40" s="5">
        <v>131.85982643377841</v>
      </c>
      <c r="S40" s="5">
        <v>258.21034688309084</v>
      </c>
      <c r="T40" s="5">
        <v>315.46881126675953</v>
      </c>
      <c r="U40" s="5">
        <v>282.30712573834188</v>
      </c>
      <c r="V40" s="5">
        <v>507.23751988506592</v>
      </c>
      <c r="W40" s="5">
        <v>245.09756157550618</v>
      </c>
    </row>
    <row r="41" spans="1:23">
      <c r="A41" s="6" t="s">
        <v>145</v>
      </c>
      <c r="B41" s="6" t="s">
        <v>116</v>
      </c>
      <c r="C41" s="5">
        <v>22496.106847203737</v>
      </c>
      <c r="D41" s="5">
        <v>20786.675768717199</v>
      </c>
      <c r="E41" s="5">
        <v>19638.796261304637</v>
      </c>
      <c r="F41" s="5">
        <v>24661.244114984398</v>
      </c>
      <c r="G41" s="5">
        <v>19053.0980811263</v>
      </c>
      <c r="H41" s="5">
        <v>21899.461148453975</v>
      </c>
      <c r="I41" s="5">
        <v>13220.297562521502</v>
      </c>
      <c r="J41" s="5">
        <v>26610.816000159004</v>
      </c>
      <c r="K41" s="5">
        <v>24943.578154367391</v>
      </c>
      <c r="L41" s="5">
        <v>19585.912540316982</v>
      </c>
      <c r="M41" s="5">
        <v>21308.117069226268</v>
      </c>
      <c r="N41" s="5">
        <v>19678.180090598402</v>
      </c>
      <c r="O41" s="5">
        <v>18576.014261158463</v>
      </c>
      <c r="P41" s="5">
        <v>23331.950967328892</v>
      </c>
      <c r="Q41" s="5">
        <v>18026.624197592959</v>
      </c>
      <c r="R41" s="5">
        <v>20706.169750866527</v>
      </c>
      <c r="S41" s="5">
        <v>12489.75993849609</v>
      </c>
      <c r="T41" s="5">
        <v>25144.828889277011</v>
      </c>
      <c r="U41" s="5">
        <v>23582.551833637648</v>
      </c>
      <c r="V41" s="5">
        <v>18494.905948807056</v>
      </c>
      <c r="W41" s="5">
        <v>20109.524052040528</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34988.647049500869</v>
      </c>
      <c r="D43" s="5">
        <v>33793.293091782369</v>
      </c>
      <c r="E43" s="5">
        <v>33889.415422619015</v>
      </c>
      <c r="F43" s="5">
        <v>36664.778714437409</v>
      </c>
      <c r="G43" s="5">
        <v>41255.518581931086</v>
      </c>
      <c r="H43" s="5">
        <v>42422.270600203054</v>
      </c>
      <c r="I43" s="5">
        <v>42639.47506375704</v>
      </c>
      <c r="J43" s="5">
        <v>45029.353380606364</v>
      </c>
      <c r="K43" s="5">
        <v>48838.144221730341</v>
      </c>
      <c r="L43" s="5">
        <v>47728.419569509482</v>
      </c>
      <c r="M43" s="5">
        <v>53559.452853779883</v>
      </c>
      <c r="N43" s="5">
        <v>47280.269133632923</v>
      </c>
      <c r="O43" s="5">
        <v>46707.940549200786</v>
      </c>
      <c r="P43" s="5">
        <v>48586.313257181835</v>
      </c>
      <c r="Q43" s="5">
        <v>51667.464462798147</v>
      </c>
      <c r="R43" s="5">
        <v>50670.93240863079</v>
      </c>
      <c r="S43" s="5">
        <v>47562.192982033455</v>
      </c>
      <c r="T43" s="5">
        <v>45626.265830201984</v>
      </c>
      <c r="U43" s="5">
        <v>45855.617584023312</v>
      </c>
      <c r="V43" s="5">
        <v>41632.924315076343</v>
      </c>
      <c r="W43" s="5">
        <v>47364.271745058111</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178605.07570666185</v>
      </c>
      <c r="D45" s="17">
        <v>193963.01849413413</v>
      </c>
      <c r="E45" s="17">
        <v>191840.95829777099</v>
      </c>
      <c r="F45" s="17">
        <v>198886.02815883115</v>
      </c>
      <c r="G45" s="17">
        <v>192495.87860965042</v>
      </c>
      <c r="H45" s="17">
        <v>189984.98018589086</v>
      </c>
      <c r="I45" s="17">
        <v>193940.8059911452</v>
      </c>
      <c r="J45" s="17">
        <v>191302.88357156113</v>
      </c>
      <c r="K45" s="17">
        <v>190222.94442799245</v>
      </c>
      <c r="L45" s="17">
        <v>182300.63862991706</v>
      </c>
      <c r="M45" s="17">
        <v>170249.15292530603</v>
      </c>
      <c r="N45" s="17">
        <v>164775.65298446247</v>
      </c>
      <c r="O45" s="17">
        <v>163462.66923265497</v>
      </c>
      <c r="P45" s="17">
        <v>167775.25777961445</v>
      </c>
      <c r="Q45" s="17">
        <v>175223.47642882529</v>
      </c>
      <c r="R45" s="17">
        <v>175620.75085081573</v>
      </c>
      <c r="S45" s="17">
        <v>164968.76203083465</v>
      </c>
      <c r="T45" s="17">
        <v>176825.17104891781</v>
      </c>
      <c r="U45" s="17">
        <v>175070.25138670817</v>
      </c>
      <c r="V45" s="17">
        <v>164132.28829536299</v>
      </c>
      <c r="W45" s="17">
        <v>170162.31938389514</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10337.122542994774</v>
      </c>
      <c r="D50" s="5">
        <v>10338.807495763465</v>
      </c>
      <c r="E50" s="5">
        <v>7358.2980980129805</v>
      </c>
      <c r="F50" s="5">
        <v>3670.2034799344187</v>
      </c>
      <c r="G50" s="5">
        <v>3670.2034799344201</v>
      </c>
      <c r="H50" s="5">
        <v>3670.2034799344124</v>
      </c>
      <c r="I50" s="5">
        <v>3680.2588319342394</v>
      </c>
      <c r="J50" s="5">
        <v>3670.2034799344401</v>
      </c>
      <c r="K50" s="5">
        <v>3670.2034799344246</v>
      </c>
      <c r="L50" s="5">
        <v>3670.203479934421</v>
      </c>
      <c r="M50" s="5">
        <v>3680.258831934214</v>
      </c>
      <c r="N50" s="5">
        <v>3670.2034799344315</v>
      </c>
      <c r="O50" s="5">
        <v>3670.2034799343924</v>
      </c>
      <c r="P50" s="5">
        <v>3670.2034799344265</v>
      </c>
      <c r="Q50" s="5">
        <v>4352.3644137861074</v>
      </c>
      <c r="R50" s="5">
        <v>3470.8959599343962</v>
      </c>
      <c r="S50" s="5">
        <v>0</v>
      </c>
      <c r="T50" s="5">
        <v>0</v>
      </c>
      <c r="U50" s="5">
        <v>0</v>
      </c>
      <c r="V50" s="5">
        <v>0</v>
      </c>
      <c r="W50" s="5">
        <v>0</v>
      </c>
    </row>
    <row r="51" spans="1:23">
      <c r="A51" s="6" t="s">
        <v>146</v>
      </c>
      <c r="B51" s="6" t="s">
        <v>115</v>
      </c>
      <c r="C51" s="5">
        <v>614.17481349609034</v>
      </c>
      <c r="D51" s="5">
        <v>759.66300854513111</v>
      </c>
      <c r="E51" s="5">
        <v>1302.5890267585203</v>
      </c>
      <c r="F51" s="5">
        <v>55.868414521234122</v>
      </c>
      <c r="G51" s="5">
        <v>59.991923172567851</v>
      </c>
      <c r="H51" s="5">
        <v>19.373405060461838</v>
      </c>
      <c r="I51" s="5">
        <v>22.940240428543827</v>
      </c>
      <c r="J51" s="5">
        <v>35.102478375798491</v>
      </c>
      <c r="K51" s="5">
        <v>47.146158483053618</v>
      </c>
      <c r="L51" s="5">
        <v>26.354412196026111</v>
      </c>
      <c r="M51" s="5">
        <v>69.123255944808861</v>
      </c>
      <c r="N51" s="5">
        <v>55.628168002143269</v>
      </c>
      <c r="O51" s="5">
        <v>48.843436195948954</v>
      </c>
      <c r="P51" s="5">
        <v>68.433612773174062</v>
      </c>
      <c r="Q51" s="5">
        <v>360.80077304782174</v>
      </c>
      <c r="R51" s="5">
        <v>260.27741174041023</v>
      </c>
      <c r="S51" s="5">
        <v>6965.3810658211423</v>
      </c>
      <c r="T51" s="5">
        <v>914.73385457391657</v>
      </c>
      <c r="U51" s="5">
        <v>1364.7417757317321</v>
      </c>
      <c r="V51" s="5">
        <v>6783.146876261646</v>
      </c>
      <c r="W51" s="5">
        <v>401.89978345500975</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18405.95178635612</v>
      </c>
      <c r="D54" s="5">
        <v>16504.58787975318</v>
      </c>
      <c r="E54" s="5">
        <v>16975.848101965832</v>
      </c>
      <c r="F54" s="5">
        <v>16917.355315915196</v>
      </c>
      <c r="G54" s="5">
        <v>18454.003535281423</v>
      </c>
      <c r="H54" s="5">
        <v>18182.567319614795</v>
      </c>
      <c r="I54" s="5">
        <v>16914.532321246119</v>
      </c>
      <c r="J54" s="5">
        <v>16937.104765372478</v>
      </c>
      <c r="K54" s="5">
        <v>16765.477416357266</v>
      </c>
      <c r="L54" s="5">
        <v>16577.597437903896</v>
      </c>
      <c r="M54" s="5">
        <v>17965.149943754721</v>
      </c>
      <c r="N54" s="5">
        <v>15779.050298920758</v>
      </c>
      <c r="O54" s="5">
        <v>14309.626628015993</v>
      </c>
      <c r="P54" s="5">
        <v>13989.128500267252</v>
      </c>
      <c r="Q54" s="5">
        <v>14200.518989229009</v>
      </c>
      <c r="R54" s="5">
        <v>11762.946746893067</v>
      </c>
      <c r="S54" s="5">
        <v>10216.075245869457</v>
      </c>
      <c r="T54" s="5">
        <v>9303.4880975464403</v>
      </c>
      <c r="U54" s="5">
        <v>6806.0754361507361</v>
      </c>
      <c r="V54" s="5">
        <v>7353.7940865212331</v>
      </c>
      <c r="W54" s="5">
        <v>7957.2146875156213</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29357.249142846984</v>
      </c>
      <c r="D56" s="17">
        <v>27603.058384061776</v>
      </c>
      <c r="E56" s="17">
        <v>25636.735226737335</v>
      </c>
      <c r="F56" s="17">
        <v>20643.42721037085</v>
      </c>
      <c r="G56" s="17">
        <v>22184.19893838841</v>
      </c>
      <c r="H56" s="17">
        <v>21872.144204609667</v>
      </c>
      <c r="I56" s="17">
        <v>20617.731393608901</v>
      </c>
      <c r="J56" s="17">
        <v>20642.410723682719</v>
      </c>
      <c r="K56" s="17">
        <v>20482.827054774745</v>
      </c>
      <c r="L56" s="17">
        <v>20274.155330034344</v>
      </c>
      <c r="M56" s="17">
        <v>21714.532031633746</v>
      </c>
      <c r="N56" s="17">
        <v>19504.881946857335</v>
      </c>
      <c r="O56" s="17">
        <v>18028.673544146335</v>
      </c>
      <c r="P56" s="17">
        <v>17727.765592974851</v>
      </c>
      <c r="Q56" s="17">
        <v>18913.68417606294</v>
      </c>
      <c r="R56" s="17">
        <v>15494.120118567873</v>
      </c>
      <c r="S56" s="17">
        <v>17181.456311690599</v>
      </c>
      <c r="T56" s="17">
        <v>10218.221952120357</v>
      </c>
      <c r="U56" s="17">
        <v>8170.8172118824677</v>
      </c>
      <c r="V56" s="17">
        <v>14136.940962782879</v>
      </c>
      <c r="W56" s="17">
        <v>8359.1144709706314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70518.007241892861</v>
      </c>
      <c r="D63" s="5">
        <v>56013.361146884483</v>
      </c>
      <c r="E63" s="5">
        <v>55987.326953807627</v>
      </c>
      <c r="F63" s="5">
        <v>65618.269580636159</v>
      </c>
      <c r="G63" s="5">
        <v>62239.11026248322</v>
      </c>
      <c r="H63" s="5">
        <v>69841.652955661018</v>
      </c>
      <c r="I63" s="5">
        <v>42121.109479232946</v>
      </c>
      <c r="J63" s="5">
        <v>68170.844910456552</v>
      </c>
      <c r="K63" s="5">
        <v>60691.335428452752</v>
      </c>
      <c r="L63" s="5">
        <v>48951.574938431499</v>
      </c>
      <c r="M63" s="5">
        <v>66577.8026729056</v>
      </c>
      <c r="N63" s="5">
        <v>54800.260793953283</v>
      </c>
      <c r="O63" s="5">
        <v>54601.227162805779</v>
      </c>
      <c r="P63" s="5">
        <v>63514.683351801119</v>
      </c>
      <c r="Q63" s="5">
        <v>61144.413402564591</v>
      </c>
      <c r="R63" s="5">
        <v>71823.490085090758</v>
      </c>
      <c r="S63" s="5">
        <v>41226.367143553492</v>
      </c>
      <c r="T63" s="5">
        <v>67089.013581320251</v>
      </c>
      <c r="U63" s="5">
        <v>59885.484483717155</v>
      </c>
      <c r="V63" s="5">
        <v>48091.398109164424</v>
      </c>
      <c r="W63" s="5">
        <v>69891.287655335662</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5758.6477321982338</v>
      </c>
      <c r="D65" s="5">
        <v>5553.7240155842001</v>
      </c>
      <c r="E65" s="5">
        <v>5283.10804283374</v>
      </c>
      <c r="F65" s="5">
        <v>5739.9272569512259</v>
      </c>
      <c r="G65" s="5">
        <v>5941.6778241281345</v>
      </c>
      <c r="H65" s="5">
        <v>5923.2255537482506</v>
      </c>
      <c r="I65" s="5">
        <v>5543.2043128075447</v>
      </c>
      <c r="J65" s="5">
        <v>5478.2137678752561</v>
      </c>
      <c r="K65" s="5">
        <v>5366.130414815022</v>
      </c>
      <c r="L65" s="5">
        <v>5404.4222932915336</v>
      </c>
      <c r="M65" s="5">
        <v>5830.1506819941296</v>
      </c>
      <c r="N65" s="5">
        <v>5517.9135175722158</v>
      </c>
      <c r="O65" s="5">
        <v>5254.6304634861044</v>
      </c>
      <c r="P65" s="5">
        <v>5708.1714589928297</v>
      </c>
      <c r="Q65" s="5">
        <v>5846.6335657890249</v>
      </c>
      <c r="R65" s="5">
        <v>5926.8949299747483</v>
      </c>
      <c r="S65" s="5">
        <v>5558.3324292597645</v>
      </c>
      <c r="T65" s="5">
        <v>5494.2211042110657</v>
      </c>
      <c r="U65" s="5">
        <v>5370.8391196370821</v>
      </c>
      <c r="V65" s="5">
        <v>5405.3041589232962</v>
      </c>
      <c r="W65" s="5">
        <v>5831.7221098137588</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76276.6549740911</v>
      </c>
      <c r="D67" s="17">
        <v>61567.085162468684</v>
      </c>
      <c r="E67" s="17">
        <v>61270.434996641365</v>
      </c>
      <c r="F67" s="17">
        <v>71358.196837587384</v>
      </c>
      <c r="G67" s="17">
        <v>68180.788086611356</v>
      </c>
      <c r="H67" s="17">
        <v>75764.878509409275</v>
      </c>
      <c r="I67" s="17">
        <v>47664.313792040492</v>
      </c>
      <c r="J67" s="17">
        <v>73649.058678331814</v>
      </c>
      <c r="K67" s="17">
        <v>66057.465843267768</v>
      </c>
      <c r="L67" s="17">
        <v>54355.997231723035</v>
      </c>
      <c r="M67" s="17">
        <v>72407.953354899728</v>
      </c>
      <c r="N67" s="17">
        <v>60318.174311525501</v>
      </c>
      <c r="O67" s="17">
        <v>59855.85762629188</v>
      </c>
      <c r="P67" s="17">
        <v>69222.854810793942</v>
      </c>
      <c r="Q67" s="17">
        <v>66991.046968353621</v>
      </c>
      <c r="R67" s="17">
        <v>77750.385015065505</v>
      </c>
      <c r="S67" s="17">
        <v>46784.699572813261</v>
      </c>
      <c r="T67" s="17">
        <v>72583.234685531323</v>
      </c>
      <c r="U67" s="17">
        <v>65256.323603354234</v>
      </c>
      <c r="V67" s="17">
        <v>53496.70226808772</v>
      </c>
      <c r="W67" s="17">
        <v>75723.009765149414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1777390.0035452049</v>
      </c>
      <c r="D4" s="5">
        <v>965387.05000002321</v>
      </c>
      <c r="E4" s="5">
        <v>888089.77479454118</v>
      </c>
      <c r="F4" s="5">
        <v>2569565.9548786194</v>
      </c>
      <c r="G4" s="5">
        <v>1441884.5389379393</v>
      </c>
      <c r="H4" s="5">
        <v>1590464.1849568777</v>
      </c>
      <c r="I4" s="5">
        <v>888089.77479454118</v>
      </c>
      <c r="J4" s="5">
        <v>847828.30000002519</v>
      </c>
      <c r="K4" s="5">
        <v>776482.30000001297</v>
      </c>
      <c r="L4" s="5">
        <v>1421089.3796502464</v>
      </c>
      <c r="M4" s="5">
        <v>2667302.7558231889</v>
      </c>
      <c r="N4" s="5">
        <v>1004508.9840466558</v>
      </c>
      <c r="O4" s="5">
        <v>668490.40000003169</v>
      </c>
      <c r="P4" s="5">
        <v>668490.40000003169</v>
      </c>
      <c r="Q4" s="5">
        <v>2595158.731266913</v>
      </c>
      <c r="R4" s="5">
        <v>705981.64827639773</v>
      </c>
      <c r="S4" s="5">
        <v>1019457.581941689</v>
      </c>
      <c r="T4" s="5">
        <v>602179.26560003404</v>
      </c>
      <c r="U4" s="5">
        <v>603829.07180715678</v>
      </c>
      <c r="V4" s="5">
        <v>1246786.3452502671</v>
      </c>
      <c r="W4" s="5">
        <v>602179.26560003404</v>
      </c>
      <c r="X4" s="19"/>
    </row>
    <row r="5" spans="1:24">
      <c r="A5" s="6" t="s">
        <v>76</v>
      </c>
      <c r="B5" s="6" t="s">
        <v>113</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98188.962605034918</v>
      </c>
      <c r="O7" s="5">
        <v>91198.902604882533</v>
      </c>
      <c r="P7" s="5">
        <v>90153.262455880526</v>
      </c>
      <c r="Q7" s="5">
        <v>90831.402476832081</v>
      </c>
      <c r="R7" s="5">
        <v>90583.229246021059</v>
      </c>
      <c r="S7" s="5">
        <v>92473.756290813981</v>
      </c>
      <c r="T7" s="5">
        <v>93997.518914905915</v>
      </c>
      <c r="U7" s="5">
        <v>91383.822609814219</v>
      </c>
      <c r="V7" s="5">
        <v>89318.540034377729</v>
      </c>
      <c r="W7" s="5">
        <v>93920.224586814496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89212.823544453771</v>
      </c>
      <c r="M9" s="5">
        <v>92674.100284067608</v>
      </c>
      <c r="N9" s="5">
        <v>100375.00080699481</v>
      </c>
      <c r="O9" s="5">
        <v>103431.17541564853</v>
      </c>
      <c r="P9" s="5">
        <v>107040.19570727632</v>
      </c>
      <c r="Q9" s="5">
        <v>112631.30395544632</v>
      </c>
      <c r="R9" s="5">
        <v>112323.56815228943</v>
      </c>
      <c r="S9" s="5">
        <v>113113.78291144167</v>
      </c>
      <c r="T9" s="5">
        <v>115269.46112399203</v>
      </c>
      <c r="U9" s="5">
        <v>120617.76587135017</v>
      </c>
      <c r="V9" s="5">
        <v>120288.20913399683</v>
      </c>
      <c r="W9" s="5">
        <v>120904.4436252717</v>
      </c>
      <c r="X9" s="19"/>
    </row>
    <row r="10" spans="1:24">
      <c r="A10" s="6" t="s">
        <v>76</v>
      </c>
      <c r="B10" s="6" t="s">
        <v>119</v>
      </c>
      <c r="C10" s="5">
        <v>412630.085560003</v>
      </c>
      <c r="D10" s="5">
        <v>455166.54600000015</v>
      </c>
      <c r="E10" s="5">
        <v>456413.57763287681</v>
      </c>
      <c r="F10" s="5">
        <v>460281.82800000004</v>
      </c>
      <c r="G10" s="5">
        <v>471990.62799999828</v>
      </c>
      <c r="H10" s="5">
        <v>483699.428000001</v>
      </c>
      <c r="I10" s="5">
        <v>497107.84680984728</v>
      </c>
      <c r="J10" s="5">
        <v>507756.48078587203</v>
      </c>
      <c r="K10" s="5">
        <v>515658.37978587294</v>
      </c>
      <c r="L10" s="5">
        <v>513550.65978587314</v>
      </c>
      <c r="M10" s="5">
        <v>514957.64789487538</v>
      </c>
      <c r="N10" s="5">
        <v>513550.65978587314</v>
      </c>
      <c r="O10" s="5">
        <v>500780.62578587263</v>
      </c>
      <c r="P10" s="5">
        <v>500780.62578587263</v>
      </c>
      <c r="Q10" s="5">
        <v>495173.50084830011</v>
      </c>
      <c r="R10" s="5">
        <v>698511.60012901307</v>
      </c>
      <c r="S10" s="5">
        <v>1196715.7550573123</v>
      </c>
      <c r="T10" s="5">
        <v>1402273.3549248467</v>
      </c>
      <c r="U10" s="5">
        <v>906531.01154410979</v>
      </c>
      <c r="V10" s="5">
        <v>887119.38037627726</v>
      </c>
      <c r="W10" s="5">
        <v>477560.24848586821</v>
      </c>
      <c r="X10" s="19"/>
    </row>
    <row r="11" spans="1:24">
      <c r="A11" s="6" t="s">
        <v>76</v>
      </c>
      <c r="B11" s="6" t="s">
        <v>120</v>
      </c>
      <c r="C11" s="5">
        <v>134511.17421000206</v>
      </c>
      <c r="D11" s="5">
        <v>147596.08071000196</v>
      </c>
      <c r="E11" s="5">
        <v>148000.45353386499</v>
      </c>
      <c r="F11" s="5">
        <v>150618.10071000215</v>
      </c>
      <c r="G11" s="5">
        <v>152129.11071000158</v>
      </c>
      <c r="H11" s="5">
        <v>153640.12071000147</v>
      </c>
      <c r="I11" s="5">
        <v>155576.20230098828</v>
      </c>
      <c r="J11" s="5">
        <v>156662.14071000222</v>
      </c>
      <c r="K11" s="5">
        <v>158173.15071000287</v>
      </c>
      <c r="L11" s="5">
        <v>158173.15071000287</v>
      </c>
      <c r="M11" s="5">
        <v>158606.50180783853</v>
      </c>
      <c r="N11" s="5">
        <v>164216.51089367928</v>
      </c>
      <c r="O11" s="5">
        <v>164216.51089367928</v>
      </c>
      <c r="P11" s="5">
        <v>164216.51089367928</v>
      </c>
      <c r="Q11" s="5">
        <v>270517.5232447405</v>
      </c>
      <c r="R11" s="5">
        <v>172976.31367403036</v>
      </c>
      <c r="S11" s="5">
        <v>247413.88176499412</v>
      </c>
      <c r="T11" s="5">
        <v>320121.74192809494</v>
      </c>
      <c r="U11" s="5">
        <v>191963.33269002859</v>
      </c>
      <c r="V11" s="5">
        <v>191438.8427100011</v>
      </c>
      <c r="W11" s="5">
        <v>191438.8427100011</v>
      </c>
      <c r="X11" s="19"/>
    </row>
    <row r="12" spans="1:24">
      <c r="A12" s="102" t="s">
        <v>137</v>
      </c>
      <c r="B12" s="102"/>
      <c r="C12" s="17">
        <v>3670100.7183111133</v>
      </c>
      <c r="D12" s="17">
        <v>2906715.0490483949</v>
      </c>
      <c r="E12" s="17">
        <v>2832810.6187718124</v>
      </c>
      <c r="F12" s="17">
        <v>4529558.7471050732</v>
      </c>
      <c r="G12" s="17">
        <v>3439891.2899863105</v>
      </c>
      <c r="H12" s="17">
        <v>4043619.9495480945</v>
      </c>
      <c r="I12" s="17">
        <v>3762682.9536551167</v>
      </c>
      <c r="J12" s="17">
        <v>2882025.9838342699</v>
      </c>
      <c r="K12" s="17">
        <v>2766318.8928342606</v>
      </c>
      <c r="L12" s="17">
        <v>3350760.1290289387</v>
      </c>
      <c r="M12" s="17">
        <v>4547704.2831081674</v>
      </c>
      <c r="N12" s="17">
        <v>2837543.9911405556</v>
      </c>
      <c r="O12" s="17">
        <v>2484821.4877024326</v>
      </c>
      <c r="P12" s="17">
        <v>2487384.867845058</v>
      </c>
      <c r="Q12" s="17">
        <v>4485228.4988301732</v>
      </c>
      <c r="R12" s="17">
        <v>3140705.4360229135</v>
      </c>
      <c r="S12" s="17">
        <v>4418768.3764080545</v>
      </c>
      <c r="T12" s="17">
        <v>3441483.6334942989</v>
      </c>
      <c r="U12" s="17">
        <v>2798914.1276974883</v>
      </c>
      <c r="V12" s="17">
        <v>3417123.5305073396</v>
      </c>
      <c r="W12" s="17">
        <v>2368175.2380104093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1054735.4557557262</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603133.68404664518</v>
      </c>
      <c r="O15" s="5">
        <v>267115.10000002116</v>
      </c>
      <c r="P15" s="5">
        <v>267115.10000002116</v>
      </c>
      <c r="Q15" s="5">
        <v>1314574.089045766</v>
      </c>
      <c r="R15" s="5">
        <v>267115.10000002116</v>
      </c>
      <c r="S15" s="5">
        <v>267115.10000002116</v>
      </c>
      <c r="T15" s="5">
        <v>267115.10000002116</v>
      </c>
      <c r="U15" s="5">
        <v>267846.92219180166</v>
      </c>
      <c r="V15" s="5">
        <v>267115.10000002116</v>
      </c>
      <c r="W15" s="5">
        <v>267115.10000002116</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28006.120578482725</v>
      </c>
      <c r="O18" s="5">
        <v>28006.120578482725</v>
      </c>
      <c r="P18" s="5">
        <v>28730.690429480946</v>
      </c>
      <c r="Q18" s="5">
        <v>28050.832047095919</v>
      </c>
      <c r="R18" s="5">
        <v>27974.190429480881</v>
      </c>
      <c r="S18" s="5">
        <v>28673.911327084988</v>
      </c>
      <c r="T18" s="5">
        <v>30197.673951176934</v>
      </c>
      <c r="U18" s="5">
        <v>31472.977020530903</v>
      </c>
      <c r="V18" s="5">
        <v>31386.985280037617</v>
      </c>
      <c r="W18" s="5">
        <v>35988.669832474377</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55813.286186833888</v>
      </c>
      <c r="O20" s="5">
        <v>59316.61079548765</v>
      </c>
      <c r="P20" s="5">
        <v>61313.242233604644</v>
      </c>
      <c r="Q20" s="5">
        <v>61481.223719176051</v>
      </c>
      <c r="R20" s="5">
        <v>61313.242233604644</v>
      </c>
      <c r="S20" s="5">
        <v>61313.242233604644</v>
      </c>
      <c r="T20" s="5">
        <v>61313.242233604644</v>
      </c>
      <c r="U20" s="5">
        <v>61481.223719176051</v>
      </c>
      <c r="V20" s="5">
        <v>61313.242233604644</v>
      </c>
      <c r="W20" s="5">
        <v>61313.242233604644</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799117.11937144538</v>
      </c>
      <c r="T21" s="5">
        <v>81041.874800005215</v>
      </c>
      <c r="U21" s="5">
        <v>81263.907333703872</v>
      </c>
      <c r="V21" s="5">
        <v>492941.00447953527</v>
      </c>
      <c r="W21" s="5">
        <v>82863.152800005526</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60664.884553677068</v>
      </c>
      <c r="O22" s="5">
        <v>60664.884553677068</v>
      </c>
      <c r="P22" s="5">
        <v>60664.884553677068</v>
      </c>
      <c r="Q22" s="5">
        <v>62431.230185978297</v>
      </c>
      <c r="R22" s="5">
        <v>64979.059232491774</v>
      </c>
      <c r="S22" s="5">
        <v>83446.41748999944</v>
      </c>
      <c r="T22" s="5">
        <v>197029.67558809649</v>
      </c>
      <c r="U22" s="5">
        <v>67716.876658687688</v>
      </c>
      <c r="V22" s="5">
        <v>67531.857870002743</v>
      </c>
      <c r="W22" s="5">
        <v>67531.857870002743</v>
      </c>
    </row>
    <row r="23" spans="1:23">
      <c r="A23" s="102" t="s">
        <v>137</v>
      </c>
      <c r="B23" s="102"/>
      <c r="C23" s="17">
        <v>1355023.9959358477</v>
      </c>
      <c r="D23" s="17">
        <v>842500.16858013801</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972044.83346565405</v>
      </c>
      <c r="O23" s="17">
        <v>639529.57402768382</v>
      </c>
      <c r="P23" s="17">
        <v>642250.77531679894</v>
      </c>
      <c r="Q23" s="17">
        <v>1691579.1012024153</v>
      </c>
      <c r="R23" s="17">
        <v>643677.81999561377</v>
      </c>
      <c r="S23" s="17">
        <v>1379586.8904221654</v>
      </c>
      <c r="T23" s="17">
        <v>776618.66657291411</v>
      </c>
      <c r="U23" s="17">
        <v>650086.35240336193</v>
      </c>
      <c r="V23" s="17">
        <v>1060209.2898632111</v>
      </c>
      <c r="W23" s="17">
        <v>654733.12273611815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439210.30000000668</v>
      </c>
      <c r="E26" s="5">
        <v>440413.6158904176</v>
      </c>
      <c r="F26" s="5">
        <v>1079245.698234261</v>
      </c>
      <c r="G26" s="5">
        <v>995431.53893792466</v>
      </c>
      <c r="H26" s="5">
        <v>1144011.1849568628</v>
      </c>
      <c r="I26" s="5">
        <v>440413.6158904176</v>
      </c>
      <c r="J26" s="5">
        <v>401375.30000001093</v>
      </c>
      <c r="K26" s="5">
        <v>401375.30000001093</v>
      </c>
      <c r="L26" s="5">
        <v>1045982.379650244</v>
      </c>
      <c r="M26" s="5">
        <v>686695.76572863245</v>
      </c>
      <c r="N26" s="5">
        <v>401375.30000001093</v>
      </c>
      <c r="O26" s="5">
        <v>401375.30000001093</v>
      </c>
      <c r="P26" s="5">
        <v>401375.30000001093</v>
      </c>
      <c r="Q26" s="5">
        <v>1280584.6422211467</v>
      </c>
      <c r="R26" s="5">
        <v>438866.54827637685</v>
      </c>
      <c r="S26" s="5">
        <v>752342.48194166785</v>
      </c>
      <c r="T26" s="5">
        <v>335064.16560001287</v>
      </c>
      <c r="U26" s="5">
        <v>335982.14961535519</v>
      </c>
      <c r="V26" s="5">
        <v>979671.24525024602</v>
      </c>
      <c r="W26" s="5">
        <v>335064.16560001287</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33906.582000008006</v>
      </c>
      <c r="U31" s="5">
        <v>33999.476745213535</v>
      </c>
      <c r="V31" s="5">
        <v>33906.582000008006</v>
      </c>
      <c r="W31" s="5">
        <v>33906.582000008006</v>
      </c>
    </row>
    <row r="32" spans="1:23">
      <c r="A32" s="6" t="s">
        <v>144</v>
      </c>
      <c r="B32" s="6" t="s">
        <v>119</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50716.397953307831</v>
      </c>
      <c r="R32" s="5">
        <v>50577.828559992799</v>
      </c>
      <c r="S32" s="5">
        <v>50577.828559992799</v>
      </c>
      <c r="T32" s="5">
        <v>50577.828559992799</v>
      </c>
      <c r="U32" s="5">
        <v>62405.858410764755</v>
      </c>
      <c r="V32" s="5">
        <v>73549.888770868623</v>
      </c>
      <c r="W32" s="5">
        <v>74068.608559989269</v>
      </c>
    </row>
    <row r="33" spans="1:23">
      <c r="A33" s="6" t="s">
        <v>144</v>
      </c>
      <c r="B33" s="6" t="s">
        <v>120</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157872.75843744076</v>
      </c>
      <c r="R33" s="5">
        <v>57920.91527000218</v>
      </c>
      <c r="S33" s="5">
        <v>98796.313204998558</v>
      </c>
      <c r="T33" s="5">
        <v>57920.91527000218</v>
      </c>
      <c r="U33" s="5">
        <v>58079.602709098101</v>
      </c>
      <c r="V33" s="5">
        <v>57920.91527000218</v>
      </c>
      <c r="W33" s="5">
        <v>57920.91527000218</v>
      </c>
    </row>
    <row r="34" spans="1:23">
      <c r="A34" s="102" t="s">
        <v>137</v>
      </c>
      <c r="B34" s="102"/>
      <c r="C34" s="17">
        <v>893823.2026196376</v>
      </c>
      <c r="D34" s="17">
        <v>636564.31583016354</v>
      </c>
      <c r="E34" s="17">
        <v>638308.32765435567</v>
      </c>
      <c r="F34" s="17">
        <v>1276599.7140644179</v>
      </c>
      <c r="G34" s="17">
        <v>1192785.5547680815</v>
      </c>
      <c r="H34" s="17">
        <v>1341365.2007870197</v>
      </c>
      <c r="I34" s="17">
        <v>638308.32765435567</v>
      </c>
      <c r="J34" s="17">
        <v>594621.36583016708</v>
      </c>
      <c r="K34" s="17">
        <v>594621.36583016708</v>
      </c>
      <c r="L34" s="17">
        <v>1239228.4454804</v>
      </c>
      <c r="M34" s="17">
        <v>880471.27283503569</v>
      </c>
      <c r="N34" s="17">
        <v>594621.36583016708</v>
      </c>
      <c r="O34" s="17">
        <v>590203.40583001496</v>
      </c>
      <c r="P34" s="17">
        <v>588433.19583001465</v>
      </c>
      <c r="Q34" s="17">
        <v>1567948.1811653285</v>
      </c>
      <c r="R34" s="17">
        <v>625924.44410638057</v>
      </c>
      <c r="S34" s="17">
        <v>975162.62370666838</v>
      </c>
      <c r="T34" s="17">
        <v>517008.909430017</v>
      </c>
      <c r="U34" s="17">
        <v>528580.56265851459</v>
      </c>
      <c r="V34" s="17">
        <v>1183057.9712911255</v>
      </c>
      <c r="W34" s="17">
        <v>538969.6114300132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21100.813198174947</v>
      </c>
      <c r="V40" s="5">
        <v>21043.160703097983</v>
      </c>
      <c r="W40" s="5">
        <v>21043.160703097983</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1761.7149769014031</v>
      </c>
      <c r="Q42" s="5">
        <v>1766.5415932764752</v>
      </c>
      <c r="R42" s="5">
        <v>1761.7149769014031</v>
      </c>
      <c r="S42" s="5">
        <v>1761.7149769014031</v>
      </c>
      <c r="T42" s="5">
        <v>2653.24687360694</v>
      </c>
      <c r="U42" s="5">
        <v>7693.0140476764309</v>
      </c>
      <c r="V42" s="5">
        <v>7671.9948836117464</v>
      </c>
      <c r="W42" s="5">
        <v>8288.2293748866086</v>
      </c>
    </row>
    <row r="43" spans="1:23">
      <c r="A43" s="6" t="s">
        <v>145</v>
      </c>
      <c r="B43" s="6" t="s">
        <v>119</v>
      </c>
      <c r="C43" s="5">
        <v>182213.76860000237</v>
      </c>
      <c r="D43" s="5">
        <v>195788.87814000165</v>
      </c>
      <c r="E43" s="5">
        <v>196325.28602531675</v>
      </c>
      <c r="F43" s="5">
        <v>200904.16014000162</v>
      </c>
      <c r="G43" s="5">
        <v>212612.96013999981</v>
      </c>
      <c r="H43" s="5">
        <v>224321.76014000259</v>
      </c>
      <c r="I43" s="5">
        <v>237019.55520228724</v>
      </c>
      <c r="J43" s="5">
        <v>248378.81292587364</v>
      </c>
      <c r="K43" s="5">
        <v>260438.87692587503</v>
      </c>
      <c r="L43" s="5">
        <v>260438.87692587503</v>
      </c>
      <c r="M43" s="5">
        <v>261152.40809553501</v>
      </c>
      <c r="N43" s="5">
        <v>260438.87692587503</v>
      </c>
      <c r="O43" s="5">
        <v>258033.32692587515</v>
      </c>
      <c r="P43" s="5">
        <v>258033.32692587515</v>
      </c>
      <c r="Q43" s="5">
        <v>258740.26754758993</v>
      </c>
      <c r="R43" s="5">
        <v>258033.32692587515</v>
      </c>
      <c r="S43" s="5">
        <v>254954.2229258751</v>
      </c>
      <c r="T43" s="5">
        <v>924868.22320584615</v>
      </c>
      <c r="U43" s="5">
        <v>246831.18507087868</v>
      </c>
      <c r="V43" s="5">
        <v>232946.87692587482</v>
      </c>
      <c r="W43" s="5">
        <v>232946.87692587482</v>
      </c>
    </row>
    <row r="44" spans="1:23">
      <c r="A44" s="6" t="s">
        <v>145</v>
      </c>
      <c r="B44" s="6" t="s">
        <v>120</v>
      </c>
      <c r="C44" s="5">
        <v>25184.061070000094</v>
      </c>
      <c r="D44" s="5">
        <v>25184.061070000094</v>
      </c>
      <c r="E44" s="5">
        <v>25253.058497589129</v>
      </c>
      <c r="F44" s="5">
        <v>28206.081070000302</v>
      </c>
      <c r="G44" s="5">
        <v>29717.091069999758</v>
      </c>
      <c r="H44" s="5">
        <v>31228.101069999644</v>
      </c>
      <c r="I44" s="5">
        <v>32828.807264712421</v>
      </c>
      <c r="J44" s="5">
        <v>34250.121070000372</v>
      </c>
      <c r="K44" s="5">
        <v>35761.131070001036</v>
      </c>
      <c r="L44" s="5">
        <v>35761.131070001036</v>
      </c>
      <c r="M44" s="5">
        <v>35859.10677156267</v>
      </c>
      <c r="N44" s="5">
        <v>35761.131070001036</v>
      </c>
      <c r="O44" s="5">
        <v>35761.131070001036</v>
      </c>
      <c r="P44" s="5">
        <v>35761.131070001036</v>
      </c>
      <c r="Q44" s="5">
        <v>35859.10677156267</v>
      </c>
      <c r="R44" s="5">
        <v>35761.131070001036</v>
      </c>
      <c r="S44" s="5">
        <v>35761.131070001036</v>
      </c>
      <c r="T44" s="5">
        <v>35761.131070001036</v>
      </c>
      <c r="U44" s="5">
        <v>35859.10677156267</v>
      </c>
      <c r="V44" s="5">
        <v>35761.131070001036</v>
      </c>
      <c r="W44" s="5">
        <v>35761.131070001036</v>
      </c>
    </row>
    <row r="45" spans="1:23">
      <c r="A45" s="102" t="s">
        <v>137</v>
      </c>
      <c r="B45" s="102"/>
      <c r="C45" s="17">
        <v>1076486.6596735935</v>
      </c>
      <c r="D45" s="17">
        <v>1090061.7692135929</v>
      </c>
      <c r="E45" s="17">
        <v>1093048.2398141776</v>
      </c>
      <c r="F45" s="17">
        <v>1098199.071213593</v>
      </c>
      <c r="G45" s="17">
        <v>1111418.8812135907</v>
      </c>
      <c r="H45" s="17">
        <v>1566567.894756437</v>
      </c>
      <c r="I45" s="17">
        <v>1985576.3011632338</v>
      </c>
      <c r="J45" s="17">
        <v>1151717.7639994652</v>
      </c>
      <c r="K45" s="17">
        <v>1111514.8379994684</v>
      </c>
      <c r="L45" s="17">
        <v>1057740.8379994696</v>
      </c>
      <c r="M45" s="17">
        <v>1002865.9087885121</v>
      </c>
      <c r="N45" s="17">
        <v>942510.83799947612</v>
      </c>
      <c r="O45" s="17">
        <v>937086.03799947584</v>
      </c>
      <c r="P45" s="17">
        <v>938685.15297637729</v>
      </c>
      <c r="Q45" s="17">
        <v>941256.89312151785</v>
      </c>
      <c r="R45" s="17">
        <v>1380614.3565192211</v>
      </c>
      <c r="S45" s="17">
        <v>1777557.3764157547</v>
      </c>
      <c r="T45" s="17">
        <v>1606411.5811530538</v>
      </c>
      <c r="U45" s="17">
        <v>906122.89520148642</v>
      </c>
      <c r="V45" s="17">
        <v>890437.24358618062</v>
      </c>
      <c r="W45" s="17">
        <v>891053.47807745542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11068.676100970619</v>
      </c>
      <c r="R51" s="5">
        <v>11038.433816541727</v>
      </c>
      <c r="S51" s="5">
        <v>12229.239963730544</v>
      </c>
      <c r="T51" s="5">
        <v>12229.239963730544</v>
      </c>
      <c r="U51" s="5">
        <v>13344.75011713684</v>
      </c>
      <c r="V51" s="5">
        <v>13308.289051243017</v>
      </c>
      <c r="W51" s="5">
        <v>13308.289051243017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3251.0515444431694</v>
      </c>
      <c r="M53" s="5">
        <v>6476.8165799474382</v>
      </c>
      <c r="N53" s="5">
        <v>10045.382620152857</v>
      </c>
      <c r="O53" s="5">
        <v>10045.382620152857</v>
      </c>
      <c r="P53" s="5">
        <v>10058.65649676228</v>
      </c>
      <c r="Q53" s="5">
        <v>15384.061897780241</v>
      </c>
      <c r="R53" s="5">
        <v>15342.028941775376</v>
      </c>
      <c r="S53" s="5">
        <v>16132.243700927631</v>
      </c>
      <c r="T53" s="5">
        <v>17396.390016772457</v>
      </c>
      <c r="U53" s="5">
        <v>17444.051359284156</v>
      </c>
      <c r="V53" s="5">
        <v>17396.390016772457</v>
      </c>
      <c r="W53" s="5">
        <v>17396.390016772457</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281272.74754313903</v>
      </c>
      <c r="S54" s="5">
        <v>65814.015199998641</v>
      </c>
      <c r="T54" s="5">
        <v>319532.85935900285</v>
      </c>
      <c r="U54" s="5">
        <v>489705.56688218674</v>
      </c>
      <c r="V54" s="5">
        <v>61429.041199998312</v>
      </c>
      <c r="W54" s="5">
        <v>61429.041199998312</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14354.42784975878</v>
      </c>
      <c r="R55" s="5">
        <v>14315.208101535407</v>
      </c>
      <c r="S55" s="5">
        <v>29410.01999999506</v>
      </c>
      <c r="T55" s="5">
        <v>29410.01999999506</v>
      </c>
      <c r="U55" s="5">
        <v>30307.746550680105</v>
      </c>
      <c r="V55" s="5">
        <v>30224.938499995202</v>
      </c>
      <c r="W55" s="5">
        <v>30224.938499995202</v>
      </c>
    </row>
    <row r="56" spans="1:23">
      <c r="A56" s="102" t="s">
        <v>137</v>
      </c>
      <c r="B56" s="102"/>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162242.21997012981</v>
      </c>
      <c r="M56" s="17">
        <v>165903.57724789626</v>
      </c>
      <c r="N56" s="17">
        <v>165490.98684644507</v>
      </c>
      <c r="O56" s="17">
        <v>155126.5028464444</v>
      </c>
      <c r="P56" s="17">
        <v>155139.7767230538</v>
      </c>
      <c r="Q56" s="17">
        <v>121122.12081607345</v>
      </c>
      <c r="R56" s="17">
        <v>327612.84840288496</v>
      </c>
      <c r="S56" s="17">
        <v>123585.51886465187</v>
      </c>
      <c r="T56" s="17">
        <v>378568.50933950092</v>
      </c>
      <c r="U56" s="17">
        <v>550802.11490928789</v>
      </c>
      <c r="V56" s="17">
        <v>122358.65876800899</v>
      </c>
      <c r="W56" s="17">
        <v>122358.65876800899</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26324.493846575529</v>
      </c>
      <c r="V65" s="5">
        <v>26252.569000000185</v>
      </c>
      <c r="W65" s="5">
        <v>26252.569000000185</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162875.96699881382</v>
      </c>
      <c r="S67" s="17">
        <v>162875.96699881382</v>
      </c>
      <c r="T67" s="17">
        <v>162875.96699881382</v>
      </c>
      <c r="U67" s="17">
        <v>163322.20252483798</v>
      </c>
      <c r="V67" s="17">
        <v>161060.36699881402</v>
      </c>
      <c r="W67" s="17">
        <v>161060.36699881402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1770652.2638191702</v>
      </c>
      <c r="D4" s="5">
        <v>965387.05000000086</v>
      </c>
      <c r="E4" s="5">
        <v>888089.77479454095</v>
      </c>
      <c r="F4" s="5">
        <v>2569565.9548786194</v>
      </c>
      <c r="G4" s="5">
        <v>1441884.5389417589</v>
      </c>
      <c r="H4" s="5">
        <v>1590464.1849605904</v>
      </c>
      <c r="I4" s="5">
        <v>888089.77479454095</v>
      </c>
      <c r="J4" s="5">
        <v>847828.30000002519</v>
      </c>
      <c r="K4" s="5">
        <v>776482.30000001297</v>
      </c>
      <c r="L4" s="5">
        <v>1421089.3796502466</v>
      </c>
      <c r="M4" s="5">
        <v>2667302.7558231894</v>
      </c>
      <c r="N4" s="5">
        <v>620818.30000002345</v>
      </c>
      <c r="O4" s="5">
        <v>620818.30000002345</v>
      </c>
      <c r="P4" s="5">
        <v>620818.30000002345</v>
      </c>
      <c r="Q4" s="5">
        <v>2380219.2596414327</v>
      </c>
      <c r="R4" s="5">
        <v>826963.71592396323</v>
      </c>
      <c r="S4" s="5">
        <v>998401.76902248047</v>
      </c>
      <c r="T4" s="5">
        <v>560282.30000001274</v>
      </c>
      <c r="U4" s="5">
        <v>561817.32000001252</v>
      </c>
      <c r="V4" s="5">
        <v>1204889.3796502461</v>
      </c>
      <c r="W4" s="5">
        <v>560282.30000001274</v>
      </c>
      <c r="X4" s="19"/>
    </row>
    <row r="5" spans="1:24">
      <c r="A5" s="6" t="s">
        <v>76</v>
      </c>
      <c r="B5" s="6" t="s">
        <v>113</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98720.817657433363</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82728.668571834671</v>
      </c>
      <c r="S7" s="5">
        <v>83041.320548824049</v>
      </c>
      <c r="T7" s="5">
        <v>83041.320548824049</v>
      </c>
      <c r="U7" s="5">
        <v>76593.392111971858</v>
      </c>
      <c r="V7" s="5">
        <v>74568.520548824614</v>
      </c>
      <c r="W7" s="5">
        <v>75927.136708710474</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89418.586970458186</v>
      </c>
      <c r="O9" s="5">
        <v>88971.436970458148</v>
      </c>
      <c r="P9" s="5">
        <v>90581.682023294576</v>
      </c>
      <c r="Q9" s="5">
        <v>94135.546118845436</v>
      </c>
      <c r="R9" s="5">
        <v>95880.416462146881</v>
      </c>
      <c r="S9" s="5">
        <v>105670.88078080321</v>
      </c>
      <c r="T9" s="5">
        <v>110104.05312191995</v>
      </c>
      <c r="U9" s="5">
        <v>110405.70806197994</v>
      </c>
      <c r="V9" s="5">
        <v>110104.05312191995</v>
      </c>
      <c r="W9" s="5">
        <v>130025.98696171198</v>
      </c>
      <c r="X9" s="19"/>
    </row>
    <row r="10" spans="1:24">
      <c r="A10" s="6" t="s">
        <v>76</v>
      </c>
      <c r="B10" s="6" t="s">
        <v>119</v>
      </c>
      <c r="C10" s="5">
        <v>412630.085560003</v>
      </c>
      <c r="D10" s="5">
        <v>455166.54600000015</v>
      </c>
      <c r="E10" s="5">
        <v>456413.57763287681</v>
      </c>
      <c r="F10" s="5">
        <v>460435.28646000079</v>
      </c>
      <c r="G10" s="5">
        <v>472255.1737000054</v>
      </c>
      <c r="H10" s="5">
        <v>484315.23770000244</v>
      </c>
      <c r="I10" s="5">
        <v>497425.71511332021</v>
      </c>
      <c r="J10" s="5">
        <v>508014.31232481322</v>
      </c>
      <c r="K10" s="5">
        <v>515589.51146000141</v>
      </c>
      <c r="L10" s="5">
        <v>513481.79146000161</v>
      </c>
      <c r="M10" s="5">
        <v>514888.59088865912</v>
      </c>
      <c r="N10" s="5">
        <v>513481.79146000161</v>
      </c>
      <c r="O10" s="5">
        <v>500711.7574600011</v>
      </c>
      <c r="P10" s="5">
        <v>500711.7574600011</v>
      </c>
      <c r="Q10" s="5">
        <v>500736.61017101898</v>
      </c>
      <c r="R10" s="5">
        <v>485562.91135634348</v>
      </c>
      <c r="S10" s="5">
        <v>478821.06435999618</v>
      </c>
      <c r="T10" s="5">
        <v>450916.68435999803</v>
      </c>
      <c r="U10" s="5">
        <v>428320.12392262905</v>
      </c>
      <c r="V10" s="5">
        <v>426456.83787697059</v>
      </c>
      <c r="W10" s="5">
        <v>424243.73187697039</v>
      </c>
      <c r="X10" s="19"/>
    </row>
    <row r="11" spans="1:24">
      <c r="A11" s="6" t="s">
        <v>76</v>
      </c>
      <c r="B11" s="6" t="s">
        <v>120</v>
      </c>
      <c r="C11" s="5">
        <v>134511.17421000206</v>
      </c>
      <c r="D11" s="5">
        <v>147596.08071000196</v>
      </c>
      <c r="E11" s="5">
        <v>148000.45353386499</v>
      </c>
      <c r="F11" s="5">
        <v>150676.78071000226</v>
      </c>
      <c r="G11" s="5">
        <v>152217.13071000151</v>
      </c>
      <c r="H11" s="5">
        <v>153751.61271000304</v>
      </c>
      <c r="I11" s="5">
        <v>155687.99975852334</v>
      </c>
      <c r="J11" s="5">
        <v>156773.63271000286</v>
      </c>
      <c r="K11" s="5">
        <v>158284.64271000336</v>
      </c>
      <c r="L11" s="5">
        <v>158284.64271000336</v>
      </c>
      <c r="M11" s="5">
        <v>158718.29926537329</v>
      </c>
      <c r="N11" s="5">
        <v>158284.64271000336</v>
      </c>
      <c r="O11" s="5">
        <v>158284.64271000336</v>
      </c>
      <c r="P11" s="5">
        <v>158284.64271000336</v>
      </c>
      <c r="Q11" s="5">
        <v>156676.07946682701</v>
      </c>
      <c r="R11" s="5">
        <v>165745.0278978096</v>
      </c>
      <c r="S11" s="5">
        <v>186292.66503656306</v>
      </c>
      <c r="T11" s="5">
        <v>182368.33203656354</v>
      </c>
      <c r="U11" s="5">
        <v>191269.27615918851</v>
      </c>
      <c r="V11" s="5">
        <v>215630.35471000322</v>
      </c>
      <c r="W11" s="5">
        <v>218697.11821000362</v>
      </c>
      <c r="X11" s="19"/>
    </row>
    <row r="12" spans="1:24">
      <c r="A12" s="102" t="s">
        <v>137</v>
      </c>
      <c r="B12" s="102"/>
      <c r="C12" s="17">
        <v>3663362.9785851147</v>
      </c>
      <c r="D12" s="17">
        <v>2906715.0490484084</v>
      </c>
      <c r="E12" s="17">
        <v>2832810.6187718487</v>
      </c>
      <c r="F12" s="17">
        <v>4529770.8855651114</v>
      </c>
      <c r="G12" s="17">
        <v>3440243.8556901729</v>
      </c>
      <c r="H12" s="17">
        <v>4044347.2512518466</v>
      </c>
      <c r="I12" s="17">
        <v>3763112.619416161</v>
      </c>
      <c r="J12" s="17">
        <v>2882395.3073732476</v>
      </c>
      <c r="K12" s="17">
        <v>2766361.5165099278</v>
      </c>
      <c r="L12" s="17">
        <v>3349055.7511586244</v>
      </c>
      <c r="M12" s="17">
        <v>4542778.377664471</v>
      </c>
      <c r="N12" s="17">
        <v>2431961.872279461</v>
      </c>
      <c r="O12" s="17">
        <v>2411754.6282793083</v>
      </c>
      <c r="P12" s="17">
        <v>2411594.6633321447</v>
      </c>
      <c r="Q12" s="17">
        <v>4135437.1433345871</v>
      </c>
      <c r="R12" s="17">
        <v>3017209.8167572599</v>
      </c>
      <c r="S12" s="17">
        <v>3601821.3181904694</v>
      </c>
      <c r="T12" s="17">
        <v>2294354.9810697441</v>
      </c>
      <c r="U12" s="17">
        <v>2252994.9434308112</v>
      </c>
      <c r="V12" s="17">
        <v>2913821.3589103846</v>
      </c>
      <c r="W12" s="17">
        <v>2291348.4867598293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1047997.7160296913</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219443.00000001275</v>
      </c>
      <c r="O15" s="5">
        <v>219443.00000001275</v>
      </c>
      <c r="P15" s="5">
        <v>219443.00000001275</v>
      </c>
      <c r="Q15" s="5">
        <v>1266771.3806351628</v>
      </c>
      <c r="R15" s="5">
        <v>219443.00000001275</v>
      </c>
      <c r="S15" s="5">
        <v>219443.00000001275</v>
      </c>
      <c r="T15" s="5">
        <v>219443.00000001275</v>
      </c>
      <c r="U15" s="5">
        <v>220044.2136986425</v>
      </c>
      <c r="V15" s="5">
        <v>219443.00000001275</v>
      </c>
      <c r="W15" s="5">
        <v>219443.00000001275</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51445.440000002549</v>
      </c>
      <c r="W20" s="5">
        <v>51445.440000002549</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62100.694500005287</v>
      </c>
      <c r="T21" s="5">
        <v>60726.094500005427</v>
      </c>
      <c r="U21" s="5">
        <v>60892.467361649258</v>
      </c>
      <c r="V21" s="5">
        <v>44207.984500004335</v>
      </c>
      <c r="W21" s="5">
        <v>41994.878500004161</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54621.524370000647</v>
      </c>
      <c r="O22" s="5">
        <v>54621.524370000647</v>
      </c>
      <c r="P22" s="5">
        <v>54621.524370000647</v>
      </c>
      <c r="Q22" s="5">
        <v>54771.172381973221</v>
      </c>
      <c r="R22" s="5">
        <v>54621.524370000647</v>
      </c>
      <c r="S22" s="5">
        <v>56363.640696562485</v>
      </c>
      <c r="T22" s="5">
        <v>52439.307696562959</v>
      </c>
      <c r="U22" s="5">
        <v>60984.281889489284</v>
      </c>
      <c r="V22" s="5">
        <v>85701.330370002601</v>
      </c>
      <c r="W22" s="5">
        <v>88768.093870002966</v>
      </c>
    </row>
    <row r="23" spans="1:23">
      <c r="A23" s="102" t="s">
        <v>137</v>
      </c>
      <c r="B23" s="102"/>
      <c r="C23" s="17">
        <v>1348286.2562098128</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573008.65858013579</v>
      </c>
      <c r="O23" s="17">
        <v>573008.65858013579</v>
      </c>
      <c r="P23" s="17">
        <v>573008.65858013579</v>
      </c>
      <c r="Q23" s="17">
        <v>1620547.1396497516</v>
      </c>
      <c r="R23" s="17">
        <v>570121.52858013602</v>
      </c>
      <c r="S23" s="17">
        <v>551589.21130669734</v>
      </c>
      <c r="T23" s="17">
        <v>546290.27830669796</v>
      </c>
      <c r="U23" s="17">
        <v>556188.26885745965</v>
      </c>
      <c r="V23" s="17">
        <v>563034.19098013651</v>
      </c>
      <c r="W23" s="17">
        <v>563887.84848013672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439210.30000000657</v>
      </c>
      <c r="E26" s="5">
        <v>440413.61589041771</v>
      </c>
      <c r="F26" s="5">
        <v>1079245.698234261</v>
      </c>
      <c r="G26" s="5">
        <v>995431.53894174437</v>
      </c>
      <c r="H26" s="5">
        <v>1144011.1849605755</v>
      </c>
      <c r="I26" s="5">
        <v>440413.61589041771</v>
      </c>
      <c r="J26" s="5">
        <v>401375.30000001081</v>
      </c>
      <c r="K26" s="5">
        <v>401375.30000001081</v>
      </c>
      <c r="L26" s="5">
        <v>1045982.3796502441</v>
      </c>
      <c r="M26" s="5">
        <v>686695.76572863234</v>
      </c>
      <c r="N26" s="5">
        <v>401375.30000001081</v>
      </c>
      <c r="O26" s="5">
        <v>401375.30000001081</v>
      </c>
      <c r="P26" s="5">
        <v>401375.30000001081</v>
      </c>
      <c r="Q26" s="5">
        <v>1113447.8790062701</v>
      </c>
      <c r="R26" s="5">
        <v>607520.71592395043</v>
      </c>
      <c r="S26" s="5">
        <v>778958.76902246778</v>
      </c>
      <c r="T26" s="5">
        <v>340839.3</v>
      </c>
      <c r="U26" s="5">
        <v>341773.10630136996</v>
      </c>
      <c r="V26" s="5">
        <v>985446.37965023343</v>
      </c>
      <c r="W26" s="5">
        <v>340839.3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38339.754341124732</v>
      </c>
      <c r="U31" s="5">
        <v>38444.794763977166</v>
      </c>
      <c r="V31" s="5">
        <v>38339.754341124732</v>
      </c>
      <c r="W31" s="5">
        <v>38339.754341124732</v>
      </c>
    </row>
    <row r="32" spans="1:23">
      <c r="A32" s="6" t="s">
        <v>144</v>
      </c>
      <c r="B32" s="6" t="s">
        <v>119</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56348.56428224298</v>
      </c>
      <c r="R32" s="5">
        <v>56194.606456335241</v>
      </c>
      <c r="S32" s="5">
        <v>75830.417059988948</v>
      </c>
      <c r="T32" s="5">
        <v>75830.417059988948</v>
      </c>
      <c r="U32" s="5">
        <v>76038.171627276563</v>
      </c>
      <c r="V32" s="5">
        <v>103141.59007696371</v>
      </c>
      <c r="W32" s="5">
        <v>103141.59007696371</v>
      </c>
    </row>
    <row r="33" spans="1:23">
      <c r="A33" s="6" t="s">
        <v>144</v>
      </c>
      <c r="B33" s="6" t="s">
        <v>120</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54911.637065261857</v>
      </c>
      <c r="R33" s="5">
        <v>54761.60527000155</v>
      </c>
      <c r="S33" s="5">
        <v>53456.105270001506</v>
      </c>
      <c r="T33" s="5">
        <v>53456.105270001506</v>
      </c>
      <c r="U33" s="5">
        <v>53602.56035293304</v>
      </c>
      <c r="V33" s="5">
        <v>53456.105270001506</v>
      </c>
      <c r="W33" s="5">
        <v>53456.105270001506</v>
      </c>
    </row>
    <row r="34" spans="1:23">
      <c r="A34" s="102" t="s">
        <v>137</v>
      </c>
      <c r="B34" s="102"/>
      <c r="C34" s="17">
        <v>893823.20261963771</v>
      </c>
      <c r="D34" s="17">
        <v>636564.31583016342</v>
      </c>
      <c r="E34" s="17">
        <v>638308.32765435579</v>
      </c>
      <c r="F34" s="17">
        <v>1276599.7140644179</v>
      </c>
      <c r="G34" s="17">
        <v>1192785.5547719011</v>
      </c>
      <c r="H34" s="17">
        <v>1341365.2007907324</v>
      </c>
      <c r="I34" s="17">
        <v>638308.32765435579</v>
      </c>
      <c r="J34" s="17">
        <v>594621.36583016696</v>
      </c>
      <c r="K34" s="17">
        <v>594621.36583016696</v>
      </c>
      <c r="L34" s="17">
        <v>1239228.4454804002</v>
      </c>
      <c r="M34" s="17">
        <v>880471.27283503558</v>
      </c>
      <c r="N34" s="17">
        <v>594621.36583016696</v>
      </c>
      <c r="O34" s="17">
        <v>590203.40583001485</v>
      </c>
      <c r="P34" s="17">
        <v>588433.19583001453</v>
      </c>
      <c r="Q34" s="17">
        <v>1303482.4629072081</v>
      </c>
      <c r="R34" s="17">
        <v>797036.0796502959</v>
      </c>
      <c r="S34" s="17">
        <v>981691.29135246726</v>
      </c>
      <c r="T34" s="17">
        <v>548004.99467111623</v>
      </c>
      <c r="U34" s="17">
        <v>547972.10822363978</v>
      </c>
      <c r="V34" s="17">
        <v>1218393.1693383241</v>
      </c>
      <c r="W34" s="17">
        <v>573786.08968809072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2562.5149704474052</v>
      </c>
      <c r="O42" s="5">
        <v>2115.3649704473678</v>
      </c>
      <c r="P42" s="5">
        <v>3928.8600232838126</v>
      </c>
      <c r="Q42" s="5">
        <v>3939.6240233476046</v>
      </c>
      <c r="R42" s="5">
        <v>3928.8600232838126</v>
      </c>
      <c r="S42" s="5">
        <v>3928.8600232838126</v>
      </c>
      <c r="T42" s="5">
        <v>3928.8600232838126</v>
      </c>
      <c r="U42" s="5">
        <v>3939.6240233476046</v>
      </c>
      <c r="V42" s="5">
        <v>3928.8600232838126</v>
      </c>
      <c r="W42" s="5">
        <v>18972.330680975159</v>
      </c>
    </row>
    <row r="43" spans="1:23">
      <c r="A43" s="6" t="s">
        <v>145</v>
      </c>
      <c r="B43" s="6" t="s">
        <v>119</v>
      </c>
      <c r="C43" s="5">
        <v>182213.76860000237</v>
      </c>
      <c r="D43" s="5">
        <v>195788.87814000165</v>
      </c>
      <c r="E43" s="5">
        <v>196325.28602531675</v>
      </c>
      <c r="F43" s="5">
        <v>201057.61860000234</v>
      </c>
      <c r="G43" s="5">
        <v>212877.50584000695</v>
      </c>
      <c r="H43" s="5">
        <v>224937.569840004</v>
      </c>
      <c r="I43" s="5">
        <v>237337.42350576018</v>
      </c>
      <c r="J43" s="5">
        <v>248636.64446481477</v>
      </c>
      <c r="K43" s="5">
        <v>260370.00860000349</v>
      </c>
      <c r="L43" s="5">
        <v>260370.00860000349</v>
      </c>
      <c r="M43" s="5">
        <v>261083.35108931857</v>
      </c>
      <c r="N43" s="5">
        <v>260370.00860000349</v>
      </c>
      <c r="O43" s="5">
        <v>257964.45860000359</v>
      </c>
      <c r="P43" s="5">
        <v>257964.45860000359</v>
      </c>
      <c r="Q43" s="5">
        <v>258671.2105413735</v>
      </c>
      <c r="R43" s="5">
        <v>257964.45860000359</v>
      </c>
      <c r="S43" s="5">
        <v>254885.35460000357</v>
      </c>
      <c r="T43" s="5">
        <v>235640.95460000462</v>
      </c>
      <c r="U43" s="5">
        <v>227465.0036811016</v>
      </c>
      <c r="V43" s="5">
        <v>213633.60860000431</v>
      </c>
      <c r="W43" s="5">
        <v>213633.60860000431</v>
      </c>
    </row>
    <row r="44" spans="1:23">
      <c r="A44" s="6" t="s">
        <v>145</v>
      </c>
      <c r="B44" s="6" t="s">
        <v>120</v>
      </c>
      <c r="C44" s="5">
        <v>25184.061070000094</v>
      </c>
      <c r="D44" s="5">
        <v>25184.061070000094</v>
      </c>
      <c r="E44" s="5">
        <v>25253.058497589129</v>
      </c>
      <c r="F44" s="5">
        <v>28264.761070000444</v>
      </c>
      <c r="G44" s="5">
        <v>29805.111069999672</v>
      </c>
      <c r="H44" s="5">
        <v>31339.593070001214</v>
      </c>
      <c r="I44" s="5">
        <v>32940.60472224751</v>
      </c>
      <c r="J44" s="5">
        <v>34361.613070001054</v>
      </c>
      <c r="K44" s="5">
        <v>35872.623070001544</v>
      </c>
      <c r="L44" s="5">
        <v>35872.623070001544</v>
      </c>
      <c r="M44" s="5">
        <v>35970.904229097439</v>
      </c>
      <c r="N44" s="5">
        <v>35872.623070001544</v>
      </c>
      <c r="O44" s="5">
        <v>35872.623070001544</v>
      </c>
      <c r="P44" s="5">
        <v>35872.623070001544</v>
      </c>
      <c r="Q44" s="5">
        <v>35970.904229097439</v>
      </c>
      <c r="R44" s="5">
        <v>35872.623070001544</v>
      </c>
      <c r="S44" s="5">
        <v>35872.623070001544</v>
      </c>
      <c r="T44" s="5">
        <v>35872.623070001544</v>
      </c>
      <c r="U44" s="5">
        <v>35970.904229097439</v>
      </c>
      <c r="V44" s="5">
        <v>35872.623070001544</v>
      </c>
      <c r="W44" s="5">
        <v>35872.623070001544</v>
      </c>
    </row>
    <row r="45" spans="1:23">
      <c r="A45" s="102" t="s">
        <v>137</v>
      </c>
      <c r="B45" s="102"/>
      <c r="C45" s="17">
        <v>1076486.6596736296</v>
      </c>
      <c r="D45" s="17">
        <v>1090061.7692136287</v>
      </c>
      <c r="E45" s="17">
        <v>1093048.2398142139</v>
      </c>
      <c r="F45" s="17">
        <v>1098411.2096736298</v>
      </c>
      <c r="G45" s="17">
        <v>1111771.4469136337</v>
      </c>
      <c r="H45" s="17">
        <v>1567295.1964564756</v>
      </c>
      <c r="I45" s="17">
        <v>1986005.9669242781</v>
      </c>
      <c r="J45" s="17">
        <v>1152087.087538443</v>
      </c>
      <c r="K45" s="17">
        <v>1111557.4616751352</v>
      </c>
      <c r="L45" s="17">
        <v>1057783.4616735985</v>
      </c>
      <c r="M45" s="17">
        <v>1002908.6492398303</v>
      </c>
      <c r="N45" s="17">
        <v>944506.22664405243</v>
      </c>
      <c r="O45" s="17">
        <v>939081.42664405215</v>
      </c>
      <c r="P45" s="17">
        <v>940894.92169688875</v>
      </c>
      <c r="Q45" s="17">
        <v>943472.71600290725</v>
      </c>
      <c r="R45" s="17">
        <v>1382824.1252397324</v>
      </c>
      <c r="S45" s="17">
        <v>1779767.145136266</v>
      </c>
      <c r="T45" s="17">
        <v>918571.41769688972</v>
      </c>
      <c r="U45" s="17">
        <v>881585.48119742505</v>
      </c>
      <c r="V45" s="17">
        <v>865966.87169688451</v>
      </c>
      <c r="W45" s="17">
        <v>881010.34235457587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53047.094657425849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8842.7274617316343</v>
      </c>
      <c r="S51" s="5">
        <v>9155.3794387210164</v>
      </c>
      <c r="T51" s="5">
        <v>9155.3794387210164</v>
      </c>
      <c r="U51" s="5">
        <v>9180.4626700599838</v>
      </c>
      <c r="V51" s="5">
        <v>9155.3794387210164</v>
      </c>
      <c r="W51" s="5">
        <v>10513.995598606889</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4610.0589393229302</v>
      </c>
      <c r="R53" s="5">
        <v>6599.5344388525273</v>
      </c>
      <c r="S53" s="5">
        <v>16389.99875750886</v>
      </c>
      <c r="T53" s="5">
        <v>16389.99875750886</v>
      </c>
      <c r="U53" s="5">
        <v>16434.902863693806</v>
      </c>
      <c r="V53" s="5">
        <v>16389.99875750886</v>
      </c>
      <c r="W53" s="5">
        <v>21268.461939609551</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62776.149199998712</v>
      </c>
      <c r="S54" s="5">
        <v>59752.02919999812</v>
      </c>
      <c r="T54" s="5">
        <v>52466.649199998821</v>
      </c>
      <c r="U54" s="5">
        <v>37599.987406026012</v>
      </c>
      <c r="V54" s="5">
        <v>39221.08569999801</v>
      </c>
      <c r="W54" s="5">
        <v>39221.08569999801</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11022.365790494472</v>
      </c>
      <c r="R55" s="5">
        <v>20489.275187805863</v>
      </c>
      <c r="S55" s="5">
        <v>40600.295999997528</v>
      </c>
      <c r="T55" s="5">
        <v>40600.295999997528</v>
      </c>
      <c r="U55" s="5">
        <v>40711.52968766875</v>
      </c>
      <c r="V55" s="5">
        <v>40600.295999997528</v>
      </c>
      <c r="W55" s="5">
        <v>40600.295999997528</v>
      </c>
    </row>
    <row r="56" spans="1:23">
      <c r="A56" s="102" t="s">
        <v>137</v>
      </c>
      <c r="B56" s="102"/>
      <c r="C56" s="17">
        <v>181890.89308322044</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156949.65422629245</v>
      </c>
      <c r="O56" s="17">
        <v>146585.17022629178</v>
      </c>
      <c r="P56" s="17">
        <v>146381.92022629178</v>
      </c>
      <c r="Q56" s="17">
        <v>104612.62224988188</v>
      </c>
      <c r="R56" s="17">
        <v>104352.11628828215</v>
      </c>
      <c r="S56" s="17">
        <v>125897.70339622552</v>
      </c>
      <c r="T56" s="17">
        <v>118612.32339622622</v>
      </c>
      <c r="U56" s="17">
        <v>103926.88262744855</v>
      </c>
      <c r="V56" s="17">
        <v>105366.75989622541</v>
      </c>
      <c r="W56" s="17">
        <v>111603.83923821198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26324.493846575529</v>
      </c>
      <c r="V65" s="5">
        <v>26252.569000000185</v>
      </c>
      <c r="W65" s="5">
        <v>26252.569000000185</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162875.96699881382</v>
      </c>
      <c r="S67" s="17">
        <v>162875.96699881382</v>
      </c>
      <c r="T67" s="17">
        <v>162875.96699881382</v>
      </c>
      <c r="U67" s="17">
        <v>163322.20252483798</v>
      </c>
      <c r="V67" s="17">
        <v>161060.36699881402</v>
      </c>
      <c r="W67" s="17">
        <v>161060.36699881402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1837475.5434111427</v>
      </c>
      <c r="D4" s="5">
        <v>1725606.188145149</v>
      </c>
      <c r="E4" s="5">
        <v>1826670.5857263806</v>
      </c>
      <c r="F4" s="5">
        <v>1771081.385884006</v>
      </c>
      <c r="G4" s="5">
        <v>1757194.3363449143</v>
      </c>
      <c r="H4" s="5">
        <v>1752556.0999682182</v>
      </c>
      <c r="I4" s="5">
        <v>1863447.3276201058</v>
      </c>
      <c r="J4" s="5">
        <v>1831696.4996297238</v>
      </c>
      <c r="K4" s="5">
        <v>1399290.0667344253</v>
      </c>
      <c r="L4" s="5">
        <v>1453639.2633073295</v>
      </c>
      <c r="M4" s="5">
        <v>1457577.1111126635</v>
      </c>
      <c r="N4" s="5">
        <v>1517388.9992061167</v>
      </c>
      <c r="O4" s="5">
        <v>1569826.3000491569</v>
      </c>
      <c r="P4" s="5">
        <v>1535176.8486897587</v>
      </c>
      <c r="Q4" s="5">
        <v>1594996.1631332813</v>
      </c>
      <c r="R4" s="5">
        <v>1579347.1551539397</v>
      </c>
      <c r="S4" s="5">
        <v>1591861.3908997071</v>
      </c>
      <c r="T4" s="5">
        <v>1603840.5197186433</v>
      </c>
      <c r="U4" s="5">
        <v>1568344.2430969852</v>
      </c>
      <c r="V4" s="5">
        <v>1544238.6621015521</v>
      </c>
      <c r="W4" s="5">
        <v>1341152.8257633417</v>
      </c>
      <c r="X4" s="19"/>
    </row>
    <row r="5" spans="1:24">
      <c r="A5" s="6" t="s">
        <v>76</v>
      </c>
      <c r="B5" s="6" t="s">
        <v>113</v>
      </c>
      <c r="C5" s="5">
        <v>229711.77314851031</v>
      </c>
      <c r="D5" s="5">
        <v>260897.09782692735</v>
      </c>
      <c r="E5" s="5">
        <v>259859.21369350734</v>
      </c>
      <c r="F5" s="5">
        <v>231175.44989400753</v>
      </c>
      <c r="G5" s="5">
        <v>218503.42713276602</v>
      </c>
      <c r="H5" s="5">
        <v>206741.08730333869</v>
      </c>
      <c r="I5" s="5">
        <v>240520.09262595841</v>
      </c>
      <c r="J5" s="5">
        <v>196644.92367495166</v>
      </c>
      <c r="K5" s="5">
        <v>184732.31522830969</v>
      </c>
      <c r="L5" s="5">
        <v>202337.65750025641</v>
      </c>
      <c r="M5" s="5">
        <v>163661.47221755944</v>
      </c>
      <c r="N5" s="5">
        <v>169623.95514021855</v>
      </c>
      <c r="O5" s="5">
        <v>172360.7586055045</v>
      </c>
      <c r="P5" s="5">
        <v>163644.137647661</v>
      </c>
      <c r="Q5" s="5">
        <v>162146.35074428938</v>
      </c>
      <c r="R5" s="5">
        <v>159055.65499033651</v>
      </c>
      <c r="S5" s="5">
        <v>172923.73915935872</v>
      </c>
      <c r="T5" s="5">
        <v>161938.19181886449</v>
      </c>
      <c r="U5" s="5">
        <v>173139.64739289746</v>
      </c>
      <c r="V5" s="5">
        <v>179511.91800468182</v>
      </c>
      <c r="W5" s="5">
        <v>161130.84431583952</v>
      </c>
      <c r="X5" s="19"/>
    </row>
    <row r="6" spans="1:24">
      <c r="A6" s="6" t="s">
        <v>76</v>
      </c>
      <c r="B6" s="6" t="s">
        <v>114</v>
      </c>
      <c r="C6" s="5">
        <v>220814.22274491118</v>
      </c>
      <c r="D6" s="5">
        <v>219153.53771086456</v>
      </c>
      <c r="E6" s="5">
        <v>215349.97485482233</v>
      </c>
      <c r="F6" s="5">
        <v>220487.77072626454</v>
      </c>
      <c r="G6" s="5">
        <v>209017.56617222488</v>
      </c>
      <c r="H6" s="5">
        <v>203991.28048049819</v>
      </c>
      <c r="I6" s="5">
        <v>211872.92546562612</v>
      </c>
      <c r="J6" s="5">
        <v>213254.25937584264</v>
      </c>
      <c r="K6" s="5">
        <v>205784.35955699807</v>
      </c>
      <c r="L6" s="5">
        <v>208367.8277959394</v>
      </c>
      <c r="M6" s="5">
        <v>197765.25581626748</v>
      </c>
      <c r="N6" s="5">
        <v>205604.75279671929</v>
      </c>
      <c r="O6" s="5">
        <v>211579.78231558864</v>
      </c>
      <c r="P6" s="5">
        <v>219310.71164048731</v>
      </c>
      <c r="Q6" s="5">
        <v>132974.5491362687</v>
      </c>
      <c r="R6" s="5">
        <v>138595.74403303096</v>
      </c>
      <c r="S6" s="5">
        <v>347936.86100457027</v>
      </c>
      <c r="T6" s="5">
        <v>103073.40025666784</v>
      </c>
      <c r="U6" s="5">
        <v>92737.219922416931</v>
      </c>
      <c r="V6" s="5">
        <v>248711.2483889513</v>
      </c>
      <c r="W6" s="5">
        <v>382868.56226873293</v>
      </c>
      <c r="X6" s="19"/>
    </row>
    <row r="7" spans="1:24">
      <c r="A7" s="6" t="s">
        <v>76</v>
      </c>
      <c r="B7" s="6" t="s">
        <v>115</v>
      </c>
      <c r="C7" s="5">
        <v>6366.8304010321381</v>
      </c>
      <c r="D7" s="5">
        <v>5609.5006899825294</v>
      </c>
      <c r="E7" s="5">
        <v>9934.0499818882054</v>
      </c>
      <c r="F7" s="5">
        <v>12500.051727807944</v>
      </c>
      <c r="G7" s="5">
        <v>11806.486751084718</v>
      </c>
      <c r="H7" s="5">
        <v>8777.6078602795096</v>
      </c>
      <c r="I7" s="5">
        <v>10009.652615266448</v>
      </c>
      <c r="J7" s="5">
        <v>14169.639026343079</v>
      </c>
      <c r="K7" s="5">
        <v>10847.869050222251</v>
      </c>
      <c r="L7" s="5">
        <v>9369.5773745554034</v>
      </c>
      <c r="M7" s="5">
        <v>10671.952735483459</v>
      </c>
      <c r="N7" s="5">
        <v>16394.02250878964</v>
      </c>
      <c r="O7" s="5">
        <v>13466.732601185371</v>
      </c>
      <c r="P7" s="5">
        <v>17335.334650656179</v>
      </c>
      <c r="Q7" s="5">
        <v>23821.038449400861</v>
      </c>
      <c r="R7" s="5">
        <v>25672.940251322132</v>
      </c>
      <c r="S7" s="5">
        <v>184920.93267607669</v>
      </c>
      <c r="T7" s="5">
        <v>76089.307528202742</v>
      </c>
      <c r="U7" s="5">
        <v>72682.548088778305</v>
      </c>
      <c r="V7" s="5">
        <v>153272.15914282366</v>
      </c>
      <c r="W7" s="5">
        <v>222490.43147320818</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2294368.3697055965</v>
      </c>
      <c r="D12" s="17">
        <v>2211266.3243729235</v>
      </c>
      <c r="E12" s="17">
        <v>2311813.8242565985</v>
      </c>
      <c r="F12" s="17">
        <v>2235244.6582320863</v>
      </c>
      <c r="G12" s="17">
        <v>2196521.8164009899</v>
      </c>
      <c r="H12" s="17">
        <v>2172066.0756123345</v>
      </c>
      <c r="I12" s="17">
        <v>2325849.9983269568</v>
      </c>
      <c r="J12" s="17">
        <v>2255765.3217068613</v>
      </c>
      <c r="K12" s="17">
        <v>1800654.6105699553</v>
      </c>
      <c r="L12" s="17">
        <v>1873714.3259780805</v>
      </c>
      <c r="M12" s="17">
        <v>1829675.7918819739</v>
      </c>
      <c r="N12" s="17">
        <v>1909011.7296518441</v>
      </c>
      <c r="O12" s="17">
        <v>1967233.5735714352</v>
      </c>
      <c r="P12" s="17">
        <v>1935467.0326285632</v>
      </c>
      <c r="Q12" s="17">
        <v>1913938.1014632401</v>
      </c>
      <c r="R12" s="17">
        <v>1902671.4944286295</v>
      </c>
      <c r="S12" s="17">
        <v>2297642.9237397127</v>
      </c>
      <c r="T12" s="17">
        <v>1944941.4193223782</v>
      </c>
      <c r="U12" s="17">
        <v>1906903.6585010777</v>
      </c>
      <c r="V12" s="17">
        <v>2125733.9876380088</v>
      </c>
      <c r="W12" s="17">
        <v>2107642.6638211221</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928564.38099173596</v>
      </c>
      <c r="D15" s="5">
        <v>885190.3535875926</v>
      </c>
      <c r="E15" s="5">
        <v>882361.71390741807</v>
      </c>
      <c r="F15" s="5">
        <v>833141.78930652572</v>
      </c>
      <c r="G15" s="5">
        <v>825971.34121292003</v>
      </c>
      <c r="H15" s="5">
        <v>830184.17451958871</v>
      </c>
      <c r="I15" s="5">
        <v>948191.15854494832</v>
      </c>
      <c r="J15" s="5">
        <v>947448.04156344652</v>
      </c>
      <c r="K15" s="5">
        <v>678381.34098669712</v>
      </c>
      <c r="L15" s="5">
        <v>723958.7645422694</v>
      </c>
      <c r="M15" s="5">
        <v>738020.27398326457</v>
      </c>
      <c r="N15" s="5">
        <v>732628.80571073317</v>
      </c>
      <c r="O15" s="5">
        <v>775301.5174620793</v>
      </c>
      <c r="P15" s="5">
        <v>747773.00205532182</v>
      </c>
      <c r="Q15" s="5">
        <v>848195.37849750277</v>
      </c>
      <c r="R15" s="5">
        <v>854308.66283139528</v>
      </c>
      <c r="S15" s="5">
        <v>852054.36147791287</v>
      </c>
      <c r="T15" s="5">
        <v>848997.47297821462</v>
      </c>
      <c r="U15" s="5">
        <v>845442.89251044276</v>
      </c>
      <c r="V15" s="5">
        <v>839522.70687976538</v>
      </c>
      <c r="W15" s="5">
        <v>635338.81781924248</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2118.4253957527071</v>
      </c>
      <c r="D17" s="5">
        <v>2118.4253957527121</v>
      </c>
      <c r="E17" s="5">
        <v>6559.6799188211598</v>
      </c>
      <c r="F17" s="5">
        <v>4485.4922699020117</v>
      </c>
      <c r="G17" s="5">
        <v>4485.4922699020108</v>
      </c>
      <c r="H17" s="5">
        <v>4485.4922699020044</v>
      </c>
      <c r="I17" s="5">
        <v>4497.7812898195598</v>
      </c>
      <c r="J17" s="5">
        <v>4485.4922699020062</v>
      </c>
      <c r="K17" s="5">
        <v>4485.4922699020099</v>
      </c>
      <c r="L17" s="5">
        <v>4485.4922699020244</v>
      </c>
      <c r="M17" s="5">
        <v>4497.7812898195452</v>
      </c>
      <c r="N17" s="5">
        <v>4485.4922699020099</v>
      </c>
      <c r="O17" s="5">
        <v>4485.4922699020044</v>
      </c>
      <c r="P17" s="5">
        <v>4485.4922699020062</v>
      </c>
      <c r="Q17" s="5">
        <v>4844.5559175510571</v>
      </c>
      <c r="R17" s="5">
        <v>5758.0125386095642</v>
      </c>
      <c r="S17" s="5">
        <v>110940.35673453491</v>
      </c>
      <c r="T17" s="5">
        <v>11246.599114753928</v>
      </c>
      <c r="U17" s="5">
        <v>9111.2679699850123</v>
      </c>
      <c r="V17" s="5">
        <v>106372.8826188508</v>
      </c>
      <c r="W17" s="5">
        <v>216033.95822371036</v>
      </c>
    </row>
    <row r="18" spans="1:23">
      <c r="A18" s="6" t="s">
        <v>127</v>
      </c>
      <c r="B18" s="6" t="s">
        <v>115</v>
      </c>
      <c r="C18" s="5">
        <v>864.04486714357267</v>
      </c>
      <c r="D18" s="5">
        <v>63.048026755134856</v>
      </c>
      <c r="E18" s="5">
        <v>934.70540370639742</v>
      </c>
      <c r="F18" s="5">
        <v>2139.474873364969</v>
      </c>
      <c r="G18" s="5">
        <v>1618.7054231653867</v>
      </c>
      <c r="H18" s="5">
        <v>1077.8611469714201</v>
      </c>
      <c r="I18" s="5">
        <v>1120.4991204765356</v>
      </c>
      <c r="J18" s="5">
        <v>2373.4900979865083</v>
      </c>
      <c r="K18" s="5">
        <v>1757.073807972298</v>
      </c>
      <c r="L18" s="5">
        <v>381.16391077953608</v>
      </c>
      <c r="M18" s="5">
        <v>1726.1839738739636</v>
      </c>
      <c r="N18" s="5">
        <v>8193.6767161609896</v>
      </c>
      <c r="O18" s="5">
        <v>4433.7579293517574</v>
      </c>
      <c r="P18" s="5">
        <v>7239.7620362666576</v>
      </c>
      <c r="Q18" s="5">
        <v>6922.2728673615011</v>
      </c>
      <c r="R18" s="5">
        <v>10179.09346594455</v>
      </c>
      <c r="S18" s="5">
        <v>37311.893936351589</v>
      </c>
      <c r="T18" s="5">
        <v>13460.978379225138</v>
      </c>
      <c r="U18" s="5">
        <v>17528.270307293838</v>
      </c>
      <c r="V18" s="5">
        <v>29335.916721052487</v>
      </c>
      <c r="W18" s="5">
        <v>84527.640955830459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931546.85125463223</v>
      </c>
      <c r="D23" s="17">
        <v>887371.82701010047</v>
      </c>
      <c r="E23" s="17">
        <v>889856.09922994568</v>
      </c>
      <c r="F23" s="17">
        <v>839766.75644979277</v>
      </c>
      <c r="G23" s="17">
        <v>832075.5389059874</v>
      </c>
      <c r="H23" s="17">
        <v>835747.5279364622</v>
      </c>
      <c r="I23" s="17">
        <v>953809.43895524438</v>
      </c>
      <c r="J23" s="17">
        <v>954307.02393133508</v>
      </c>
      <c r="K23" s="17">
        <v>684623.90706457139</v>
      </c>
      <c r="L23" s="17">
        <v>728825.42072295095</v>
      </c>
      <c r="M23" s="17">
        <v>744244.23924695805</v>
      </c>
      <c r="N23" s="17">
        <v>745307.97469679615</v>
      </c>
      <c r="O23" s="17">
        <v>784220.76766133308</v>
      </c>
      <c r="P23" s="17">
        <v>759498.25636149046</v>
      </c>
      <c r="Q23" s="17">
        <v>859962.20728241536</v>
      </c>
      <c r="R23" s="17">
        <v>870245.76883594936</v>
      </c>
      <c r="S23" s="17">
        <v>1000306.6121487995</v>
      </c>
      <c r="T23" s="17">
        <v>873705.05047219363</v>
      </c>
      <c r="U23" s="17">
        <v>872082.43078772165</v>
      </c>
      <c r="V23" s="17">
        <v>975231.50621966866</v>
      </c>
      <c r="W23" s="17">
        <v>935900.41699878336</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908911.1624194074</v>
      </c>
      <c r="D26" s="5">
        <v>840415.83455755643</v>
      </c>
      <c r="E26" s="5">
        <v>944308.87181896239</v>
      </c>
      <c r="F26" s="5">
        <v>937939.5965774802</v>
      </c>
      <c r="G26" s="5">
        <v>931222.99513199413</v>
      </c>
      <c r="H26" s="5">
        <v>922371.92544863059</v>
      </c>
      <c r="I26" s="5">
        <v>915256.16907515738</v>
      </c>
      <c r="J26" s="5">
        <v>884248.45806627686</v>
      </c>
      <c r="K26" s="5">
        <v>720908.72574772802</v>
      </c>
      <c r="L26" s="5">
        <v>729680.49876505998</v>
      </c>
      <c r="M26" s="5">
        <v>719556.83712939883</v>
      </c>
      <c r="N26" s="5">
        <v>784760.19349538325</v>
      </c>
      <c r="O26" s="5">
        <v>794524.7825870777</v>
      </c>
      <c r="P26" s="5">
        <v>787403.84663443675</v>
      </c>
      <c r="Q26" s="5">
        <v>746800.78463577863</v>
      </c>
      <c r="R26" s="5">
        <v>725038.49232254457</v>
      </c>
      <c r="S26" s="5">
        <v>739807.02942179446</v>
      </c>
      <c r="T26" s="5">
        <v>754843.04674042831</v>
      </c>
      <c r="U26" s="5">
        <v>722901.35058654216</v>
      </c>
      <c r="V26" s="5">
        <v>704715.9552217864</v>
      </c>
      <c r="W26" s="5">
        <v>705814.00794409926</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75058.941839561521</v>
      </c>
      <c r="D28" s="5">
        <v>75058.941839561667</v>
      </c>
      <c r="E28" s="5">
        <v>86664.573452685712</v>
      </c>
      <c r="F28" s="5">
        <v>82763.124604287208</v>
      </c>
      <c r="G28" s="5">
        <v>82763.124604286902</v>
      </c>
      <c r="H28" s="5">
        <v>82763.124604286844</v>
      </c>
      <c r="I28" s="5">
        <v>82989.872890873987</v>
      </c>
      <c r="J28" s="5">
        <v>79626.61095924917</v>
      </c>
      <c r="K28" s="5">
        <v>79626.610959249068</v>
      </c>
      <c r="L28" s="5">
        <v>79626.610959249127</v>
      </c>
      <c r="M28" s="5">
        <v>79844.766057767629</v>
      </c>
      <c r="N28" s="5">
        <v>79626.610959249141</v>
      </c>
      <c r="O28" s="5">
        <v>79626.610959249112</v>
      </c>
      <c r="P28" s="5">
        <v>79626.610959249534</v>
      </c>
      <c r="Q28" s="5">
        <v>80150.63885683399</v>
      </c>
      <c r="R28" s="5">
        <v>82219.556144880029</v>
      </c>
      <c r="S28" s="5">
        <v>174323.39216726864</v>
      </c>
      <c r="T28" s="5">
        <v>86847.452276544383</v>
      </c>
      <c r="U28" s="5">
        <v>83625.951952431904</v>
      </c>
      <c r="V28" s="5">
        <v>142338.3657701005</v>
      </c>
      <c r="W28" s="5">
        <v>166834.60404502254</v>
      </c>
    </row>
    <row r="29" spans="1:23">
      <c r="A29" s="6" t="s">
        <v>144</v>
      </c>
      <c r="B29" s="6" t="s">
        <v>115</v>
      </c>
      <c r="C29" s="5">
        <v>1.2449135435179919</v>
      </c>
      <c r="D29" s="5">
        <v>0</v>
      </c>
      <c r="E29" s="5">
        <v>66.229167330500786</v>
      </c>
      <c r="F29" s="5">
        <v>530.58164344278305</v>
      </c>
      <c r="G29" s="5">
        <v>399.04268253701412</v>
      </c>
      <c r="H29" s="5">
        <v>82.389406465449838</v>
      </c>
      <c r="I29" s="5">
        <v>0</v>
      </c>
      <c r="J29" s="5">
        <v>2418.3312887492571</v>
      </c>
      <c r="K29" s="5">
        <v>44.956792705340213</v>
      </c>
      <c r="L29" s="5">
        <v>0</v>
      </c>
      <c r="M29" s="5">
        <v>406.28228815973984</v>
      </c>
      <c r="N29" s="5">
        <v>0</v>
      </c>
      <c r="O29" s="5">
        <v>49.587584462850316</v>
      </c>
      <c r="P29" s="5">
        <v>538.17333281602691</v>
      </c>
      <c r="Q29" s="5">
        <v>2023.5137030155458</v>
      </c>
      <c r="R29" s="5">
        <v>2244.9800043659793</v>
      </c>
      <c r="S29" s="5">
        <v>2421.7618065850152</v>
      </c>
      <c r="T29" s="5">
        <v>3423.0040198555412</v>
      </c>
      <c r="U29" s="5">
        <v>3985.5111533949321</v>
      </c>
      <c r="V29" s="5">
        <v>3601.2411049118318</v>
      </c>
      <c r="W29" s="5">
        <v>2004.8519925689702</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983971.34917251254</v>
      </c>
      <c r="D34" s="17">
        <v>915474.77639711811</v>
      </c>
      <c r="E34" s="17">
        <v>1031039.6744389787</v>
      </c>
      <c r="F34" s="17">
        <v>1021233.3028252102</v>
      </c>
      <c r="G34" s="17">
        <v>1014385.162418818</v>
      </c>
      <c r="H34" s="17">
        <v>1005217.4394593829</v>
      </c>
      <c r="I34" s="17">
        <v>998246.04196603131</v>
      </c>
      <c r="J34" s="17">
        <v>966293.40031427529</v>
      </c>
      <c r="K34" s="17">
        <v>800580.29349968245</v>
      </c>
      <c r="L34" s="17">
        <v>809307.10972430906</v>
      </c>
      <c r="M34" s="17">
        <v>799807.88547532621</v>
      </c>
      <c r="N34" s="17">
        <v>864386.80445463234</v>
      </c>
      <c r="O34" s="17">
        <v>874200.98113078962</v>
      </c>
      <c r="P34" s="17">
        <v>867568.63092650229</v>
      </c>
      <c r="Q34" s="17">
        <v>828974.93719562818</v>
      </c>
      <c r="R34" s="17">
        <v>809503.0284717906</v>
      </c>
      <c r="S34" s="17">
        <v>916552.18339564814</v>
      </c>
      <c r="T34" s="17">
        <v>845113.50303682825</v>
      </c>
      <c r="U34" s="17">
        <v>810512.81369236903</v>
      </c>
      <c r="V34" s="17">
        <v>850655.56209679868</v>
      </c>
      <c r="W34" s="17">
        <v>874653.4639816907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229711.77314851031</v>
      </c>
      <c r="D38" s="5">
        <v>260897.09782692735</v>
      </c>
      <c r="E38" s="5">
        <v>259859.21369350734</v>
      </c>
      <c r="F38" s="5">
        <v>231175.44989400753</v>
      </c>
      <c r="G38" s="5">
        <v>218503.42713276602</v>
      </c>
      <c r="H38" s="5">
        <v>206741.08730333869</v>
      </c>
      <c r="I38" s="5">
        <v>240520.09262595841</v>
      </c>
      <c r="J38" s="5">
        <v>196644.92367495166</v>
      </c>
      <c r="K38" s="5">
        <v>184732.31522830969</v>
      </c>
      <c r="L38" s="5">
        <v>202337.65750025641</v>
      </c>
      <c r="M38" s="5">
        <v>163661.47221755944</v>
      </c>
      <c r="N38" s="5">
        <v>169623.95514021855</v>
      </c>
      <c r="O38" s="5">
        <v>172360.7586055045</v>
      </c>
      <c r="P38" s="5">
        <v>163644.137647661</v>
      </c>
      <c r="Q38" s="5">
        <v>162146.35074428938</v>
      </c>
      <c r="R38" s="5">
        <v>159055.65499033651</v>
      </c>
      <c r="S38" s="5">
        <v>172923.73915935872</v>
      </c>
      <c r="T38" s="5">
        <v>161938.19181886449</v>
      </c>
      <c r="U38" s="5">
        <v>173139.64739289746</v>
      </c>
      <c r="V38" s="5">
        <v>179511.91800468182</v>
      </c>
      <c r="W38" s="5">
        <v>161130.84431583952</v>
      </c>
    </row>
    <row r="39" spans="1:23">
      <c r="A39" s="6" t="s">
        <v>145</v>
      </c>
      <c r="B39" s="6" t="s">
        <v>114</v>
      </c>
      <c r="C39" s="5">
        <v>1370.4724456706861</v>
      </c>
      <c r="D39" s="5">
        <v>810.53945192965705</v>
      </c>
      <c r="E39" s="5">
        <v>427.33064628157121</v>
      </c>
      <c r="F39" s="5">
        <v>349.93224755029689</v>
      </c>
      <c r="G39" s="5">
        <v>1078.1894423125143</v>
      </c>
      <c r="H39" s="5">
        <v>443.7644170954859</v>
      </c>
      <c r="I39" s="5">
        <v>491.65016245085741</v>
      </c>
      <c r="J39" s="5">
        <v>484.97190128578114</v>
      </c>
      <c r="K39" s="5">
        <v>858.23096973924589</v>
      </c>
      <c r="L39" s="5">
        <v>771.98314131220491</v>
      </c>
      <c r="M39" s="5">
        <v>1440.2037757762653</v>
      </c>
      <c r="N39" s="5">
        <v>1670.9181100290375</v>
      </c>
      <c r="O39" s="5">
        <v>1052.3303708784254</v>
      </c>
      <c r="P39" s="5">
        <v>1793.6601603713063</v>
      </c>
      <c r="Q39" s="5">
        <v>3468.924532008712</v>
      </c>
      <c r="R39" s="5">
        <v>2852.9848227056359</v>
      </c>
      <c r="S39" s="5">
        <v>62673.112102766645</v>
      </c>
      <c r="T39" s="5">
        <v>4979.3488653695376</v>
      </c>
      <c r="U39" s="5">
        <v>0</v>
      </c>
      <c r="V39" s="5">
        <v>0</v>
      </c>
      <c r="W39" s="5">
        <v>0</v>
      </c>
    </row>
    <row r="40" spans="1:23">
      <c r="A40" s="6" t="s">
        <v>145</v>
      </c>
      <c r="B40" s="6" t="s">
        <v>115</v>
      </c>
      <c r="C40" s="5">
        <v>1465.2242800677791</v>
      </c>
      <c r="D40" s="5">
        <v>572.5016580923733</v>
      </c>
      <c r="E40" s="5">
        <v>302.83619601755163</v>
      </c>
      <c r="F40" s="5">
        <v>157.63065497720382</v>
      </c>
      <c r="G40" s="5">
        <v>1534.5289912493784</v>
      </c>
      <c r="H40" s="5">
        <v>184.41009741833108</v>
      </c>
      <c r="I40" s="5">
        <v>314.24251097256462</v>
      </c>
      <c r="J40" s="5">
        <v>346.76367502119007</v>
      </c>
      <c r="K40" s="5">
        <v>1047.1829802416271</v>
      </c>
      <c r="L40" s="5">
        <v>760.64707392875846</v>
      </c>
      <c r="M40" s="5">
        <v>1842.6210417763978</v>
      </c>
      <c r="N40" s="5">
        <v>1147.6487165036795</v>
      </c>
      <c r="O40" s="5">
        <v>432.74474098377249</v>
      </c>
      <c r="P40" s="5">
        <v>142.33830749878672</v>
      </c>
      <c r="Q40" s="5">
        <v>2823.0234946594237</v>
      </c>
      <c r="R40" s="5">
        <v>1429.7486915571415</v>
      </c>
      <c r="S40" s="5">
        <v>17799.759105521429</v>
      </c>
      <c r="T40" s="5">
        <v>2426.7832046827666</v>
      </c>
      <c r="U40" s="5">
        <v>3672.2028559835262</v>
      </c>
      <c r="V40" s="5">
        <v>8233.1823880191496</v>
      </c>
      <c r="W40" s="5">
        <v>18290.321577650277</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232547.46987424878</v>
      </c>
      <c r="D45" s="17">
        <v>262280.13893694937</v>
      </c>
      <c r="E45" s="17">
        <v>260589.38053580644</v>
      </c>
      <c r="F45" s="17">
        <v>231683.01279653501</v>
      </c>
      <c r="G45" s="17">
        <v>221116.14556632793</v>
      </c>
      <c r="H45" s="17">
        <v>207369.2618178525</v>
      </c>
      <c r="I45" s="17">
        <v>241325.98529938183</v>
      </c>
      <c r="J45" s="17">
        <v>197476.65925125862</v>
      </c>
      <c r="K45" s="17">
        <v>186637.72917829055</v>
      </c>
      <c r="L45" s="17">
        <v>203870.28771549737</v>
      </c>
      <c r="M45" s="17">
        <v>166944.2970351121</v>
      </c>
      <c r="N45" s="17">
        <v>172442.52196675126</v>
      </c>
      <c r="O45" s="17">
        <v>173845.83371736668</v>
      </c>
      <c r="P45" s="17">
        <v>165580.13611553109</v>
      </c>
      <c r="Q45" s="17">
        <v>168438.29877095751</v>
      </c>
      <c r="R45" s="17">
        <v>163338.38850459931</v>
      </c>
      <c r="S45" s="17">
        <v>253396.61036764679</v>
      </c>
      <c r="T45" s="17">
        <v>169344.32388891678</v>
      </c>
      <c r="U45" s="17">
        <v>176811.85024888098</v>
      </c>
      <c r="V45" s="17">
        <v>187745.10039270096</v>
      </c>
      <c r="W45" s="17">
        <v>179421.16589348979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142266.38306392627</v>
      </c>
      <c r="D50" s="5">
        <v>141165.63102362055</v>
      </c>
      <c r="E50" s="5">
        <v>121698.39083703388</v>
      </c>
      <c r="F50" s="5">
        <v>132889.221604525</v>
      </c>
      <c r="G50" s="5">
        <v>120690.75985572346</v>
      </c>
      <c r="H50" s="5">
        <v>116298.89918921387</v>
      </c>
      <c r="I50" s="5">
        <v>123893.62112248174</v>
      </c>
      <c r="J50" s="5">
        <v>128657.18424540569</v>
      </c>
      <c r="K50" s="5">
        <v>120814.02535810777</v>
      </c>
      <c r="L50" s="5">
        <v>123483.74142547607</v>
      </c>
      <c r="M50" s="5">
        <v>111982.50469290404</v>
      </c>
      <c r="N50" s="5">
        <v>119821.73145753908</v>
      </c>
      <c r="O50" s="5">
        <v>126415.34871555913</v>
      </c>
      <c r="P50" s="5">
        <v>133404.94825096449</v>
      </c>
      <c r="Q50" s="5">
        <v>44510.429829874942</v>
      </c>
      <c r="R50" s="5">
        <v>47765.190526835722</v>
      </c>
      <c r="S50" s="5">
        <v>0</v>
      </c>
      <c r="T50" s="5">
        <v>0</v>
      </c>
      <c r="U50" s="5">
        <v>0</v>
      </c>
      <c r="V50" s="5">
        <v>0</v>
      </c>
      <c r="W50" s="5">
        <v>0</v>
      </c>
    </row>
    <row r="51" spans="1:23">
      <c r="A51" s="6" t="s">
        <v>146</v>
      </c>
      <c r="B51" s="6" t="s">
        <v>115</v>
      </c>
      <c r="C51" s="5">
        <v>4036.316340277268</v>
      </c>
      <c r="D51" s="5">
        <v>4973.9510051350217</v>
      </c>
      <c r="E51" s="5">
        <v>8630.2792148337558</v>
      </c>
      <c r="F51" s="5">
        <v>9672.364556022987</v>
      </c>
      <c r="G51" s="5">
        <v>8254.2096541329429</v>
      </c>
      <c r="H51" s="5">
        <v>7432.9472094243092</v>
      </c>
      <c r="I51" s="5">
        <v>8574.9109838173463</v>
      </c>
      <c r="J51" s="5">
        <v>9031.0539645861263</v>
      </c>
      <c r="K51" s="5">
        <v>7998.6554693029839</v>
      </c>
      <c r="L51" s="5">
        <v>8227.7663898471092</v>
      </c>
      <c r="M51" s="5">
        <v>6696.8654316733573</v>
      </c>
      <c r="N51" s="5">
        <v>7052.6970761249668</v>
      </c>
      <c r="O51" s="5">
        <v>8550.642346386996</v>
      </c>
      <c r="P51" s="5">
        <v>9415.0609740747059</v>
      </c>
      <c r="Q51" s="5">
        <v>12052.228384364389</v>
      </c>
      <c r="R51" s="5">
        <v>11819.118089454469</v>
      </c>
      <c r="S51" s="5">
        <v>127387.51782761863</v>
      </c>
      <c r="T51" s="5">
        <v>56778.541924439283</v>
      </c>
      <c r="U51" s="5">
        <v>47496.563772105997</v>
      </c>
      <c r="V51" s="5">
        <v>112101.81892884019</v>
      </c>
      <c r="W51" s="5">
        <v>117667.61694715852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146302.69940420354</v>
      </c>
      <c r="D56" s="17">
        <v>146139.58202875557</v>
      </c>
      <c r="E56" s="17">
        <v>130328.67005186764</v>
      </c>
      <c r="F56" s="17">
        <v>142561.58616054797</v>
      </c>
      <c r="G56" s="17">
        <v>128944.9695098564</v>
      </c>
      <c r="H56" s="17">
        <v>123731.84639863818</v>
      </c>
      <c r="I56" s="17">
        <v>132468.53210629907</v>
      </c>
      <c r="J56" s="17">
        <v>137688.2382099918</v>
      </c>
      <c r="K56" s="17">
        <v>128812.68082741076</v>
      </c>
      <c r="L56" s="17">
        <v>131711.50781532319</v>
      </c>
      <c r="M56" s="17">
        <v>118679.3701245774</v>
      </c>
      <c r="N56" s="17">
        <v>126874.42853366405</v>
      </c>
      <c r="O56" s="17">
        <v>134965.99106194612</v>
      </c>
      <c r="P56" s="17">
        <v>142820.00922503919</v>
      </c>
      <c r="Q56" s="17">
        <v>56562.658214239331</v>
      </c>
      <c r="R56" s="17">
        <v>59584.308616290189</v>
      </c>
      <c r="S56" s="17">
        <v>127387.51782761863</v>
      </c>
      <c r="T56" s="17">
        <v>56778.541924439283</v>
      </c>
      <c r="U56" s="17">
        <v>47496.563772105997</v>
      </c>
      <c r="V56" s="17">
        <v>112101.81892884019</v>
      </c>
      <c r="W56" s="17">
        <v>117667.61694715852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1846100.4769133602</v>
      </c>
      <c r="D4" s="5">
        <v>1709655.3184697332</v>
      </c>
      <c r="E4" s="5">
        <v>1810498.3533152724</v>
      </c>
      <c r="F4" s="5">
        <v>1695585.2750823791</v>
      </c>
      <c r="G4" s="5">
        <v>1659742.1425880049</v>
      </c>
      <c r="H4" s="5">
        <v>1630879.4708235827</v>
      </c>
      <c r="I4" s="5">
        <v>1797214.0800696081</v>
      </c>
      <c r="J4" s="5">
        <v>1724142.747102404</v>
      </c>
      <c r="K4" s="5">
        <v>1309348.5028464573</v>
      </c>
      <c r="L4" s="5">
        <v>1418506.00108328</v>
      </c>
      <c r="M4" s="5">
        <v>1397032.0023743017</v>
      </c>
      <c r="N4" s="5">
        <v>1455545.9984312255</v>
      </c>
      <c r="O4" s="5">
        <v>1514753.6675988552</v>
      </c>
      <c r="P4" s="5">
        <v>1468182.553983775</v>
      </c>
      <c r="Q4" s="5">
        <v>1451913.82610962</v>
      </c>
      <c r="R4" s="5">
        <v>1412109.0514470197</v>
      </c>
      <c r="S4" s="5">
        <v>1468151.6591696965</v>
      </c>
      <c r="T4" s="5">
        <v>1458308.7151151812</v>
      </c>
      <c r="U4" s="5">
        <v>1485952.9760542999</v>
      </c>
      <c r="V4" s="5">
        <v>1446728.5513406452</v>
      </c>
      <c r="W4" s="5">
        <v>1363227.8480969586</v>
      </c>
      <c r="X4" s="19"/>
    </row>
    <row r="5" spans="1:24">
      <c r="A5" s="6" t="s">
        <v>76</v>
      </c>
      <c r="B5" s="6" t="s">
        <v>113</v>
      </c>
      <c r="C5" s="5">
        <v>229711.47076438321</v>
      </c>
      <c r="D5" s="5">
        <v>265956.13480829913</v>
      </c>
      <c r="E5" s="5">
        <v>263969.93810408231</v>
      </c>
      <c r="F5" s="5">
        <v>262303.20996221423</v>
      </c>
      <c r="G5" s="5">
        <v>251684.48326021398</v>
      </c>
      <c r="H5" s="5">
        <v>239565.91996331018</v>
      </c>
      <c r="I5" s="5">
        <v>263569.48682779045</v>
      </c>
      <c r="J5" s="5">
        <v>227492.36200430687</v>
      </c>
      <c r="K5" s="5">
        <v>220142.46137936544</v>
      </c>
      <c r="L5" s="5">
        <v>216089.5840912858</v>
      </c>
      <c r="M5" s="5">
        <v>177091.69162992248</v>
      </c>
      <c r="N5" s="5">
        <v>179584.03386117285</v>
      </c>
      <c r="O5" s="5">
        <v>180313.21301070554</v>
      </c>
      <c r="P5" s="5">
        <v>175979.8882369553</v>
      </c>
      <c r="Q5" s="5">
        <v>193556.33848033429</v>
      </c>
      <c r="R5" s="5">
        <v>191257.31901534533</v>
      </c>
      <c r="S5" s="5">
        <v>191151.55681699252</v>
      </c>
      <c r="T5" s="5">
        <v>194195.29895648328</v>
      </c>
      <c r="U5" s="5">
        <v>193618.97934191104</v>
      </c>
      <c r="V5" s="5">
        <v>190205.64722611089</v>
      </c>
      <c r="W5" s="5">
        <v>188261.11347040738</v>
      </c>
      <c r="X5" s="19"/>
    </row>
    <row r="6" spans="1:24">
      <c r="A6" s="6" t="s">
        <v>76</v>
      </c>
      <c r="B6" s="6" t="s">
        <v>114</v>
      </c>
      <c r="C6" s="5">
        <v>220814.22274267772</v>
      </c>
      <c r="D6" s="5">
        <v>219152.81776356272</v>
      </c>
      <c r="E6" s="5">
        <v>215349.10899398441</v>
      </c>
      <c r="F6" s="5">
        <v>128357.32995242052</v>
      </c>
      <c r="G6" s="5">
        <v>128671.7537453401</v>
      </c>
      <c r="H6" s="5">
        <v>128114.25110292049</v>
      </c>
      <c r="I6" s="5">
        <v>128468.15700711572</v>
      </c>
      <c r="J6" s="5">
        <v>124932.65371152059</v>
      </c>
      <c r="K6" s="5">
        <v>125047.65625447869</v>
      </c>
      <c r="L6" s="5">
        <v>124922.03237665402</v>
      </c>
      <c r="M6" s="5">
        <v>125740.94494828468</v>
      </c>
      <c r="N6" s="5">
        <v>125076.69610471449</v>
      </c>
      <c r="O6" s="5">
        <v>125072.88777624897</v>
      </c>
      <c r="P6" s="5">
        <v>125132.68791351974</v>
      </c>
      <c r="Q6" s="5">
        <v>126374.70553122288</v>
      </c>
      <c r="R6" s="5">
        <v>118544.4539178993</v>
      </c>
      <c r="S6" s="5">
        <v>307336.46182347357</v>
      </c>
      <c r="T6" s="5">
        <v>96453.817999019026</v>
      </c>
      <c r="U6" s="5">
        <v>107317.46485854802</v>
      </c>
      <c r="V6" s="5">
        <v>204803.80194149405</v>
      </c>
      <c r="W6" s="5">
        <v>84772.595840523776</v>
      </c>
      <c r="X6" s="19"/>
    </row>
    <row r="7" spans="1:24">
      <c r="A7" s="6" t="s">
        <v>76</v>
      </c>
      <c r="B7" s="6" t="s">
        <v>115</v>
      </c>
      <c r="C7" s="5">
        <v>6366.8303973190696</v>
      </c>
      <c r="D7" s="5">
        <v>5570.2700727614219</v>
      </c>
      <c r="E7" s="5">
        <v>9679.6461803871571</v>
      </c>
      <c r="F7" s="5">
        <v>2672.4033222753706</v>
      </c>
      <c r="G7" s="5">
        <v>1140.887452964314</v>
      </c>
      <c r="H7" s="5">
        <v>280.61744497540951</v>
      </c>
      <c r="I7" s="5">
        <v>234.76084503435143</v>
      </c>
      <c r="J7" s="5">
        <v>2171.1259302982166</v>
      </c>
      <c r="K7" s="5">
        <v>746.88160103707276</v>
      </c>
      <c r="L7" s="5">
        <v>467.08520258148366</v>
      </c>
      <c r="M7" s="5">
        <v>1682.8301415439312</v>
      </c>
      <c r="N7" s="5">
        <v>1031.8167869560839</v>
      </c>
      <c r="O7" s="5">
        <v>1112.4775656151758</v>
      </c>
      <c r="P7" s="5">
        <v>3126.9894919049202</v>
      </c>
      <c r="Q7" s="5">
        <v>7442.9177646739181</v>
      </c>
      <c r="R7" s="5">
        <v>7078.9004369414661</v>
      </c>
      <c r="S7" s="5">
        <v>62081.895119790708</v>
      </c>
      <c r="T7" s="5">
        <v>16064.55652199866</v>
      </c>
      <c r="U7" s="5">
        <v>16271.923977004833</v>
      </c>
      <c r="V7" s="5">
        <v>55245.98827611914</v>
      </c>
      <c r="W7" s="5">
        <v>10655.458242174896</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2302993.0008177403</v>
      </c>
      <c r="D12" s="17">
        <v>2200334.5411143564</v>
      </c>
      <c r="E12" s="17">
        <v>2299497.0465937261</v>
      </c>
      <c r="F12" s="17">
        <v>2088918.2183192892</v>
      </c>
      <c r="G12" s="17">
        <v>2041239.267046523</v>
      </c>
      <c r="H12" s="17">
        <v>1998840.2593347887</v>
      </c>
      <c r="I12" s="17">
        <v>2189486.4847495486</v>
      </c>
      <c r="J12" s="17">
        <v>2078738.8887485296</v>
      </c>
      <c r="K12" s="17">
        <v>1655285.5020813385</v>
      </c>
      <c r="L12" s="17">
        <v>1759984.7027538011</v>
      </c>
      <c r="M12" s="17">
        <v>1701547.4690940527</v>
      </c>
      <c r="N12" s="17">
        <v>1761238.5451840688</v>
      </c>
      <c r="O12" s="17">
        <v>1821252.2459514251</v>
      </c>
      <c r="P12" s="17">
        <v>1772422.1196261549</v>
      </c>
      <c r="Q12" s="17">
        <v>1779287.7878858512</v>
      </c>
      <c r="R12" s="17">
        <v>1728989.7248172059</v>
      </c>
      <c r="S12" s="17">
        <v>2028721.5729299535</v>
      </c>
      <c r="T12" s="17">
        <v>1765022.3885926823</v>
      </c>
      <c r="U12" s="17">
        <v>1803161.3442317636</v>
      </c>
      <c r="V12" s="17">
        <v>1896983.9887843691</v>
      </c>
      <c r="W12" s="17">
        <v>1646917.0156500647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927440.81683034345</v>
      </c>
      <c r="D15" s="5">
        <v>873725.97775730724</v>
      </c>
      <c r="E15" s="5">
        <v>870452.6046167668</v>
      </c>
      <c r="F15" s="5">
        <v>805620.27480679867</v>
      </c>
      <c r="G15" s="5">
        <v>773392.30735989742</v>
      </c>
      <c r="H15" s="5">
        <v>754963.25848927419</v>
      </c>
      <c r="I15" s="5">
        <v>907961.50104472297</v>
      </c>
      <c r="J15" s="5">
        <v>885594.14161971817</v>
      </c>
      <c r="K15" s="5">
        <v>630730.12231557851</v>
      </c>
      <c r="L15" s="5">
        <v>708106.93520059623</v>
      </c>
      <c r="M15" s="5">
        <v>698355.26227386994</v>
      </c>
      <c r="N15" s="5">
        <v>578918.73103416141</v>
      </c>
      <c r="O15" s="5">
        <v>621068.97501812619</v>
      </c>
      <c r="P15" s="5">
        <v>595273.26041389199</v>
      </c>
      <c r="Q15" s="5">
        <v>624885.73159546882</v>
      </c>
      <c r="R15" s="5">
        <v>621869.44488035084</v>
      </c>
      <c r="S15" s="5">
        <v>644550.40918065154</v>
      </c>
      <c r="T15" s="5">
        <v>630299.5487654648</v>
      </c>
      <c r="U15" s="5">
        <v>639589.87576790026</v>
      </c>
      <c r="V15" s="5">
        <v>635338.81781923131</v>
      </c>
      <c r="W15" s="5">
        <v>607108.66831190349</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2118.4253957527058</v>
      </c>
      <c r="D17" s="5">
        <v>2118.4253957527117</v>
      </c>
      <c r="E17" s="5">
        <v>6559.6799188211571</v>
      </c>
      <c r="F17" s="5">
        <v>4236.2982549076814</v>
      </c>
      <c r="G17" s="5">
        <v>4236.2982549076723</v>
      </c>
      <c r="H17" s="5">
        <v>4236.2982549076705</v>
      </c>
      <c r="I17" s="5">
        <v>4247.9045514964537</v>
      </c>
      <c r="J17" s="5">
        <v>4236.2982549076496</v>
      </c>
      <c r="K17" s="5">
        <v>4236.2982549076478</v>
      </c>
      <c r="L17" s="5">
        <v>4236.298254907656</v>
      </c>
      <c r="M17" s="5">
        <v>4247.9045514964482</v>
      </c>
      <c r="N17" s="5">
        <v>4236.2982549076005</v>
      </c>
      <c r="O17" s="5">
        <v>4236.2982549076796</v>
      </c>
      <c r="P17" s="5">
        <v>4236.2982549076733</v>
      </c>
      <c r="Q17" s="5">
        <v>4247.9045514964637</v>
      </c>
      <c r="R17" s="5">
        <v>4236.2982549076705</v>
      </c>
      <c r="S17" s="5">
        <v>98225.62908763728</v>
      </c>
      <c r="T17" s="5">
        <v>9435.4015221997233</v>
      </c>
      <c r="U17" s="5">
        <v>24408.698186855156</v>
      </c>
      <c r="V17" s="5">
        <v>93369.056868633779</v>
      </c>
      <c r="W17" s="5">
        <v>4236.2982549076678</v>
      </c>
    </row>
    <row r="18" spans="1:23">
      <c r="A18" s="6" t="s">
        <v>127</v>
      </c>
      <c r="B18" s="6" t="s">
        <v>115</v>
      </c>
      <c r="C18" s="5">
        <v>864.04486583326729</v>
      </c>
      <c r="D18" s="5">
        <v>24.987324373680554</v>
      </c>
      <c r="E18" s="5">
        <v>719.17293113677795</v>
      </c>
      <c r="F18" s="5">
        <v>1831.9735301688993</v>
      </c>
      <c r="G18" s="5">
        <v>0</v>
      </c>
      <c r="H18" s="5">
        <v>0</v>
      </c>
      <c r="I18" s="5">
        <v>0</v>
      </c>
      <c r="J18" s="5">
        <v>40.563118919759646</v>
      </c>
      <c r="K18" s="5">
        <v>0</v>
      </c>
      <c r="L18" s="5">
        <v>0</v>
      </c>
      <c r="M18" s="5">
        <v>132.85282343815774</v>
      </c>
      <c r="N18" s="5">
        <v>189.7328752876931</v>
      </c>
      <c r="O18" s="5">
        <v>570.94984615825842</v>
      </c>
      <c r="P18" s="5">
        <v>1562.2810643851851</v>
      </c>
      <c r="Q18" s="5">
        <v>2178.5942387196169</v>
      </c>
      <c r="R18" s="5">
        <v>2958.9047675249044</v>
      </c>
      <c r="S18" s="5">
        <v>12662.934195321302</v>
      </c>
      <c r="T18" s="5">
        <v>4365.4637298425341</v>
      </c>
      <c r="U18" s="5">
        <v>3302.1878261638481</v>
      </c>
      <c r="V18" s="5">
        <v>4192.079530410273</v>
      </c>
      <c r="W18" s="5">
        <v>3102.7570988875104</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930423.28709192935</v>
      </c>
      <c r="D23" s="17">
        <v>875869.39047743368</v>
      </c>
      <c r="E23" s="17">
        <v>877731.45746672479</v>
      </c>
      <c r="F23" s="17">
        <v>811688.54659187526</v>
      </c>
      <c r="G23" s="17">
        <v>777628.60561480513</v>
      </c>
      <c r="H23" s="17">
        <v>759199.5567441819</v>
      </c>
      <c r="I23" s="17">
        <v>912209.40559621947</v>
      </c>
      <c r="J23" s="17">
        <v>889871.00299354549</v>
      </c>
      <c r="K23" s="17">
        <v>634966.42057048611</v>
      </c>
      <c r="L23" s="17">
        <v>712343.23345550394</v>
      </c>
      <c r="M23" s="17">
        <v>702736.01964880456</v>
      </c>
      <c r="N23" s="17">
        <v>583344.76216435665</v>
      </c>
      <c r="O23" s="17">
        <v>625876.22311919217</v>
      </c>
      <c r="P23" s="17">
        <v>601071.8397331849</v>
      </c>
      <c r="Q23" s="17">
        <v>631312.23038568499</v>
      </c>
      <c r="R23" s="17">
        <v>629064.64790278347</v>
      </c>
      <c r="S23" s="17">
        <v>755438.97246361012</v>
      </c>
      <c r="T23" s="17">
        <v>644100.41401750711</v>
      </c>
      <c r="U23" s="17">
        <v>667300.76178091927</v>
      </c>
      <c r="V23" s="17">
        <v>732899.95421827538</v>
      </c>
      <c r="W23" s="17">
        <v>614447.72366569866</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918659.66008301696</v>
      </c>
      <c r="D26" s="5">
        <v>835929.340712426</v>
      </c>
      <c r="E26" s="5">
        <v>940045.74869850534</v>
      </c>
      <c r="F26" s="5">
        <v>889965.00027558056</v>
      </c>
      <c r="G26" s="5">
        <v>886349.8352281074</v>
      </c>
      <c r="H26" s="5">
        <v>875916.21233430889</v>
      </c>
      <c r="I26" s="5">
        <v>889252.57902488508</v>
      </c>
      <c r="J26" s="5">
        <v>838548.60548268596</v>
      </c>
      <c r="K26" s="5">
        <v>678618.38053087879</v>
      </c>
      <c r="L26" s="5">
        <v>710399.06588268385</v>
      </c>
      <c r="M26" s="5">
        <v>698676.74010043195</v>
      </c>
      <c r="N26" s="5">
        <v>876627.2673970639</v>
      </c>
      <c r="O26" s="5">
        <v>893684.69258072891</v>
      </c>
      <c r="P26" s="5">
        <v>872909.29356988275</v>
      </c>
      <c r="Q26" s="5">
        <v>827028.09451415099</v>
      </c>
      <c r="R26" s="5">
        <v>790239.60656666872</v>
      </c>
      <c r="S26" s="5">
        <v>823601.24998904497</v>
      </c>
      <c r="T26" s="5">
        <v>828009.16634971625</v>
      </c>
      <c r="U26" s="5">
        <v>846363.10028639936</v>
      </c>
      <c r="V26" s="5">
        <v>811389.73352141352</v>
      </c>
      <c r="W26" s="5">
        <v>756119.17978505522</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75058.941839561434</v>
      </c>
      <c r="D28" s="5">
        <v>75058.941839561594</v>
      </c>
      <c r="E28" s="5">
        <v>86664.573452685639</v>
      </c>
      <c r="F28" s="5">
        <v>84929.185031375819</v>
      </c>
      <c r="G28" s="5">
        <v>84929.185031375586</v>
      </c>
      <c r="H28" s="5">
        <v>84929.185031375615</v>
      </c>
      <c r="I28" s="5">
        <v>85161.867730091486</v>
      </c>
      <c r="J28" s="5">
        <v>81568.634697406407</v>
      </c>
      <c r="K28" s="5">
        <v>81568.63469740616</v>
      </c>
      <c r="L28" s="5">
        <v>81568.634697406203</v>
      </c>
      <c r="M28" s="5">
        <v>81792.110408906185</v>
      </c>
      <c r="N28" s="5">
        <v>81568.63469740632</v>
      </c>
      <c r="O28" s="5">
        <v>81568.634697406393</v>
      </c>
      <c r="P28" s="5">
        <v>81568.634697406887</v>
      </c>
      <c r="Q28" s="5">
        <v>82553.555081062441</v>
      </c>
      <c r="R28" s="5">
        <v>82404.193922582912</v>
      </c>
      <c r="S28" s="5">
        <v>183160.19909473805</v>
      </c>
      <c r="T28" s="5">
        <v>83911.517005322487</v>
      </c>
      <c r="U28" s="5">
        <v>82908.766671692851</v>
      </c>
      <c r="V28" s="5">
        <v>111434.74507286027</v>
      </c>
      <c r="W28" s="5">
        <v>80536.297585616107</v>
      </c>
    </row>
    <row r="29" spans="1:23">
      <c r="A29" s="6" t="s">
        <v>144</v>
      </c>
      <c r="B29" s="6" t="s">
        <v>115</v>
      </c>
      <c r="C29" s="5">
        <v>1.2449130108265001</v>
      </c>
      <c r="D29" s="5">
        <v>0</v>
      </c>
      <c r="E29" s="5">
        <v>28.027891389563543</v>
      </c>
      <c r="F29" s="5">
        <v>404.46986573905787</v>
      </c>
      <c r="G29" s="5">
        <v>42.645116503417498</v>
      </c>
      <c r="H29" s="5">
        <v>82.389406038278437</v>
      </c>
      <c r="I29" s="5">
        <v>0</v>
      </c>
      <c r="J29" s="5">
        <v>1683.1287797436221</v>
      </c>
      <c r="K29" s="5">
        <v>44.956792140183289</v>
      </c>
      <c r="L29" s="5">
        <v>0</v>
      </c>
      <c r="M29" s="5">
        <v>0</v>
      </c>
      <c r="N29" s="5">
        <v>0</v>
      </c>
      <c r="O29" s="5">
        <v>42.291847977804601</v>
      </c>
      <c r="P29" s="5">
        <v>607.17367213149953</v>
      </c>
      <c r="Q29" s="5">
        <v>852.81642046270213</v>
      </c>
      <c r="R29" s="5">
        <v>910.42793052587729</v>
      </c>
      <c r="S29" s="5">
        <v>251.8992705421708</v>
      </c>
      <c r="T29" s="5">
        <v>1986.2971523989336</v>
      </c>
      <c r="U29" s="5">
        <v>982.68171067623757</v>
      </c>
      <c r="V29" s="5">
        <v>1173.7302049530167</v>
      </c>
      <c r="W29" s="5">
        <v>1716.8680977409076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993719.84683558927</v>
      </c>
      <c r="D34" s="17">
        <v>910988.28255198756</v>
      </c>
      <c r="E34" s="17">
        <v>1026738.3500425805</v>
      </c>
      <c r="F34" s="17">
        <v>975298.65517269552</v>
      </c>
      <c r="G34" s="17">
        <v>971321.66537598649</v>
      </c>
      <c r="H34" s="17">
        <v>960927.78677172284</v>
      </c>
      <c r="I34" s="17">
        <v>974414.44675497652</v>
      </c>
      <c r="J34" s="17">
        <v>921800.36895983596</v>
      </c>
      <c r="K34" s="17">
        <v>760231.97202042514</v>
      </c>
      <c r="L34" s="17">
        <v>791967.70058009005</v>
      </c>
      <c r="M34" s="17">
        <v>780468.85050933808</v>
      </c>
      <c r="N34" s="17">
        <v>958195.90209447022</v>
      </c>
      <c r="O34" s="17">
        <v>975295.61912611313</v>
      </c>
      <c r="P34" s="17">
        <v>955085.10193942115</v>
      </c>
      <c r="Q34" s="17">
        <v>910434.46601567615</v>
      </c>
      <c r="R34" s="17">
        <v>873554.22841977747</v>
      </c>
      <c r="S34" s="17">
        <v>1007013.3483543252</v>
      </c>
      <c r="T34" s="17">
        <v>913906.98050743772</v>
      </c>
      <c r="U34" s="17">
        <v>930254.54866876849</v>
      </c>
      <c r="V34" s="17">
        <v>923998.20879922679</v>
      </c>
      <c r="W34" s="17">
        <v>838372.34546841227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229711.47076438321</v>
      </c>
      <c r="D38" s="5">
        <v>265956.13480829913</v>
      </c>
      <c r="E38" s="5">
        <v>263969.93810408231</v>
      </c>
      <c r="F38" s="5">
        <v>262303.20996221423</v>
      </c>
      <c r="G38" s="5">
        <v>251684.48326021398</v>
      </c>
      <c r="H38" s="5">
        <v>239565.91996331018</v>
      </c>
      <c r="I38" s="5">
        <v>263569.48682779045</v>
      </c>
      <c r="J38" s="5">
        <v>227492.36200430687</v>
      </c>
      <c r="K38" s="5">
        <v>220142.46137936544</v>
      </c>
      <c r="L38" s="5">
        <v>216089.5840912858</v>
      </c>
      <c r="M38" s="5">
        <v>177091.69162992248</v>
      </c>
      <c r="N38" s="5">
        <v>179584.03386117285</v>
      </c>
      <c r="O38" s="5">
        <v>180313.21301070554</v>
      </c>
      <c r="P38" s="5">
        <v>175979.8882369553</v>
      </c>
      <c r="Q38" s="5">
        <v>193556.33848033429</v>
      </c>
      <c r="R38" s="5">
        <v>191257.31901534533</v>
      </c>
      <c r="S38" s="5">
        <v>191151.55681699252</v>
      </c>
      <c r="T38" s="5">
        <v>194195.29895648328</v>
      </c>
      <c r="U38" s="5">
        <v>193618.97934191104</v>
      </c>
      <c r="V38" s="5">
        <v>190205.64722611089</v>
      </c>
      <c r="W38" s="5">
        <v>188261.11347040738</v>
      </c>
    </row>
    <row r="39" spans="1:23">
      <c r="A39" s="6" t="s">
        <v>145</v>
      </c>
      <c r="B39" s="6" t="s">
        <v>114</v>
      </c>
      <c r="C39" s="5">
        <v>1370.4724448080976</v>
      </c>
      <c r="D39" s="5">
        <v>810.39285423218712</v>
      </c>
      <c r="E39" s="5">
        <v>426.57106169326596</v>
      </c>
      <c r="F39" s="5">
        <v>409.03228669811887</v>
      </c>
      <c r="G39" s="5">
        <v>723.45607961777762</v>
      </c>
      <c r="H39" s="5">
        <v>165.95343719837209</v>
      </c>
      <c r="I39" s="5">
        <v>169.31606011762739</v>
      </c>
      <c r="J39" s="5">
        <v>344.90637976737122</v>
      </c>
      <c r="K39" s="5">
        <v>459.9089227259368</v>
      </c>
      <c r="L39" s="5">
        <v>334.2850449011155</v>
      </c>
      <c r="M39" s="5">
        <v>811.86132247215437</v>
      </c>
      <c r="N39" s="5">
        <v>488.94877296147371</v>
      </c>
      <c r="O39" s="5">
        <v>485.14044449602494</v>
      </c>
      <c r="P39" s="5">
        <v>544.94058176612612</v>
      </c>
      <c r="Q39" s="5">
        <v>1576.3083652975458</v>
      </c>
      <c r="R39" s="5">
        <v>1602.4050608485106</v>
      </c>
      <c r="S39" s="5">
        <v>25950.633641098226</v>
      </c>
      <c r="T39" s="5">
        <v>3106.899471496818</v>
      </c>
      <c r="U39" s="5">
        <v>0</v>
      </c>
      <c r="V39" s="5">
        <v>0</v>
      </c>
      <c r="W39" s="5">
        <v>0</v>
      </c>
    </row>
    <row r="40" spans="1:23">
      <c r="A40" s="6" t="s">
        <v>145</v>
      </c>
      <c r="B40" s="6" t="s">
        <v>115</v>
      </c>
      <c r="C40" s="5">
        <v>1465.224279416128</v>
      </c>
      <c r="D40" s="5">
        <v>571.84269165826095</v>
      </c>
      <c r="E40" s="5">
        <v>302.62568699918927</v>
      </c>
      <c r="F40" s="5">
        <v>14.5245564086763</v>
      </c>
      <c r="G40" s="5">
        <v>638.53016513409443</v>
      </c>
      <c r="H40" s="5">
        <v>53.490851573991186</v>
      </c>
      <c r="I40" s="5">
        <v>75.541016837745715</v>
      </c>
      <c r="J40" s="5">
        <v>194.78172650006184</v>
      </c>
      <c r="K40" s="5">
        <v>342.62291739544469</v>
      </c>
      <c r="L40" s="5">
        <v>293.59950187221483</v>
      </c>
      <c r="M40" s="5">
        <v>1041.0821226780117</v>
      </c>
      <c r="N40" s="5">
        <v>451.00929742976183</v>
      </c>
      <c r="O40" s="5">
        <v>173.98283427154914</v>
      </c>
      <c r="P40" s="5">
        <v>429.56958654813468</v>
      </c>
      <c r="Q40" s="5">
        <v>1603.0615424392251</v>
      </c>
      <c r="R40" s="5">
        <v>1179.4940468432449</v>
      </c>
      <c r="S40" s="5">
        <v>2308.1792384903783</v>
      </c>
      <c r="T40" s="5">
        <v>3057.5918137489189</v>
      </c>
      <c r="U40" s="5">
        <v>2557.4438704968406</v>
      </c>
      <c r="V40" s="5">
        <v>4538.9693579720088</v>
      </c>
      <c r="W40" s="5">
        <v>2357.1479816293249</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232547.16748860743</v>
      </c>
      <c r="D45" s="17">
        <v>267338.37035418954</v>
      </c>
      <c r="E45" s="17">
        <v>264699.13485277473</v>
      </c>
      <c r="F45" s="17">
        <v>262726.76680532104</v>
      </c>
      <c r="G45" s="17">
        <v>253046.46950496585</v>
      </c>
      <c r="H45" s="17">
        <v>239785.36425208254</v>
      </c>
      <c r="I45" s="17">
        <v>263814.34390474582</v>
      </c>
      <c r="J45" s="17">
        <v>228032.05011057429</v>
      </c>
      <c r="K45" s="17">
        <v>220944.99321948682</v>
      </c>
      <c r="L45" s="17">
        <v>216717.4686380591</v>
      </c>
      <c r="M45" s="17">
        <v>178944.63507507267</v>
      </c>
      <c r="N45" s="17">
        <v>180523.99193156409</v>
      </c>
      <c r="O45" s="17">
        <v>180972.33628947314</v>
      </c>
      <c r="P45" s="17">
        <v>176954.39840526957</v>
      </c>
      <c r="Q45" s="17">
        <v>196735.70838807104</v>
      </c>
      <c r="R45" s="17">
        <v>194039.21812303708</v>
      </c>
      <c r="S45" s="17">
        <v>219410.36969658113</v>
      </c>
      <c r="T45" s="17">
        <v>200359.790241729</v>
      </c>
      <c r="U45" s="17">
        <v>196176.42321240788</v>
      </c>
      <c r="V45" s="17">
        <v>194744.61658408289</v>
      </c>
      <c r="W45" s="17">
        <v>190618.26145203671</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142266.38306255545</v>
      </c>
      <c r="D50" s="5">
        <v>141165.05767401622</v>
      </c>
      <c r="E50" s="5">
        <v>121698.28456078433</v>
      </c>
      <c r="F50" s="5">
        <v>38782.814379438889</v>
      </c>
      <c r="G50" s="5">
        <v>38782.814379439063</v>
      </c>
      <c r="H50" s="5">
        <v>38782.814379438831</v>
      </c>
      <c r="I50" s="5">
        <v>38889.068665410152</v>
      </c>
      <c r="J50" s="5">
        <v>38782.814379439151</v>
      </c>
      <c r="K50" s="5">
        <v>38782.814379438962</v>
      </c>
      <c r="L50" s="5">
        <v>38782.814379439063</v>
      </c>
      <c r="M50" s="5">
        <v>38889.068665409897</v>
      </c>
      <c r="N50" s="5">
        <v>38782.814379439085</v>
      </c>
      <c r="O50" s="5">
        <v>38782.814379438874</v>
      </c>
      <c r="P50" s="5">
        <v>38782.814379439056</v>
      </c>
      <c r="Q50" s="5">
        <v>37996.937533366428</v>
      </c>
      <c r="R50" s="5">
        <v>30301.556679560217</v>
      </c>
      <c r="S50" s="5">
        <v>0</v>
      </c>
      <c r="T50" s="5">
        <v>0</v>
      </c>
      <c r="U50" s="5">
        <v>0</v>
      </c>
      <c r="V50" s="5">
        <v>0</v>
      </c>
      <c r="W50" s="5">
        <v>0</v>
      </c>
    </row>
    <row r="51" spans="1:23">
      <c r="A51" s="6" t="s">
        <v>146</v>
      </c>
      <c r="B51" s="6" t="s">
        <v>115</v>
      </c>
      <c r="C51" s="5">
        <v>4036.316339058847</v>
      </c>
      <c r="D51" s="5">
        <v>4973.4400567294797</v>
      </c>
      <c r="E51" s="5">
        <v>8629.8196708616288</v>
      </c>
      <c r="F51" s="5">
        <v>421.4353699587366</v>
      </c>
      <c r="G51" s="5">
        <v>459.71217132680232</v>
      </c>
      <c r="H51" s="5">
        <v>144.7371873631399</v>
      </c>
      <c r="I51" s="5">
        <v>159.21982819660573</v>
      </c>
      <c r="J51" s="5">
        <v>252.65230513477354</v>
      </c>
      <c r="K51" s="5">
        <v>359.30189150144474</v>
      </c>
      <c r="L51" s="5">
        <v>173.4857007092688</v>
      </c>
      <c r="M51" s="5">
        <v>508.89519542776162</v>
      </c>
      <c r="N51" s="5">
        <v>391.07461423862884</v>
      </c>
      <c r="O51" s="5">
        <v>325.25303720756364</v>
      </c>
      <c r="P51" s="5">
        <v>527.96516884010089</v>
      </c>
      <c r="Q51" s="5">
        <v>2808.4455630523748</v>
      </c>
      <c r="R51" s="5">
        <v>2030.0736920474403</v>
      </c>
      <c r="S51" s="5">
        <v>46858.88241543687</v>
      </c>
      <c r="T51" s="5">
        <v>6655.2038260082772</v>
      </c>
      <c r="U51" s="5">
        <v>9429.6105696679042</v>
      </c>
      <c r="V51" s="5">
        <v>45341.209182783845</v>
      </c>
      <c r="W51" s="5">
        <v>3478.6850639171539</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146302.69940161431</v>
      </c>
      <c r="D56" s="17">
        <v>146138.4977307457</v>
      </c>
      <c r="E56" s="17">
        <v>130328.10423164596</v>
      </c>
      <c r="F56" s="17">
        <v>39204.249749397626</v>
      </c>
      <c r="G56" s="17">
        <v>39242.526550765862</v>
      </c>
      <c r="H56" s="17">
        <v>38927.551566801973</v>
      </c>
      <c r="I56" s="17">
        <v>39048.288493606757</v>
      </c>
      <c r="J56" s="17">
        <v>39035.466684573927</v>
      </c>
      <c r="K56" s="17">
        <v>39142.116270940409</v>
      </c>
      <c r="L56" s="17">
        <v>38956.300080148336</v>
      </c>
      <c r="M56" s="17">
        <v>39397.963860837655</v>
      </c>
      <c r="N56" s="17">
        <v>39173.888993677712</v>
      </c>
      <c r="O56" s="17">
        <v>39108.067416646438</v>
      </c>
      <c r="P56" s="17">
        <v>39310.779548279155</v>
      </c>
      <c r="Q56" s="17">
        <v>40805.383096418802</v>
      </c>
      <c r="R56" s="17">
        <v>32331.630371607658</v>
      </c>
      <c r="S56" s="17">
        <v>46858.88241543687</v>
      </c>
      <c r="T56" s="17">
        <v>6655.2038260082772</v>
      </c>
      <c r="U56" s="17">
        <v>9429.6105696679042</v>
      </c>
      <c r="V56" s="17">
        <v>45341.209182783845</v>
      </c>
      <c r="W56" s="17">
        <v>3478.6850639171539</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141437.28794253204</v>
      </c>
      <c r="O7" s="5">
        <v>141437.28794253204</v>
      </c>
      <c r="P7" s="5">
        <v>162143.90020634333</v>
      </c>
      <c r="Q7" s="5">
        <v>237760.00838578833</v>
      </c>
      <c r="R7" s="5">
        <v>237760.00838579005</v>
      </c>
      <c r="S7" s="5">
        <v>295120.13923239877</v>
      </c>
      <c r="T7" s="5">
        <v>338403.89570445305</v>
      </c>
      <c r="U7" s="5">
        <v>453945.91818076686</v>
      </c>
      <c r="V7" s="5">
        <v>453945.91818076221</v>
      </c>
      <c r="W7" s="5">
        <v>584070.46709420346</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5241.2737989396855</v>
      </c>
      <c r="E9" s="5">
        <v>5241.2737989393281</v>
      </c>
      <c r="F9" s="5">
        <v>5241.2737989396855</v>
      </c>
      <c r="G9" s="5">
        <v>5241.2737989396855</v>
      </c>
      <c r="H9" s="5">
        <v>5241.2737989396855</v>
      </c>
      <c r="I9" s="5">
        <v>5241.2737989393281</v>
      </c>
      <c r="J9" s="5">
        <v>5241.2737989396855</v>
      </c>
      <c r="K9" s="5">
        <v>5241.2737989396855</v>
      </c>
      <c r="L9" s="5">
        <v>21820.988862022401</v>
      </c>
      <c r="M9" s="5">
        <v>52107.930319492902</v>
      </c>
      <c r="N9" s="5">
        <v>118547.64815825236</v>
      </c>
      <c r="O9" s="5">
        <v>150979.94159542752</v>
      </c>
      <c r="P9" s="5">
        <v>196521.32916242265</v>
      </c>
      <c r="Q9" s="5">
        <v>273271.96356096101</v>
      </c>
      <c r="R9" s="5">
        <v>273271.96356093354</v>
      </c>
      <c r="S9" s="5">
        <v>284658.60693181178</v>
      </c>
      <c r="T9" s="5">
        <v>315705.42380655522</v>
      </c>
      <c r="U9" s="5">
        <v>384985.98638326343</v>
      </c>
      <c r="V9" s="5">
        <v>368406.27132014168</v>
      </c>
      <c r="W9" s="5">
        <v>346734.05069246166</v>
      </c>
      <c r="X9" s="19"/>
    </row>
    <row r="10" spans="1:24">
      <c r="A10" s="6" t="s">
        <v>76</v>
      </c>
      <c r="B10" s="6" t="s">
        <v>119</v>
      </c>
      <c r="C10" s="5">
        <v>0</v>
      </c>
      <c r="D10" s="5">
        <v>188379.92222749998</v>
      </c>
      <c r="E10" s="5">
        <v>188379.92222747649</v>
      </c>
      <c r="F10" s="5">
        <v>212287.42178766467</v>
      </c>
      <c r="G10" s="5">
        <v>266946.6603898016</v>
      </c>
      <c r="H10" s="5">
        <v>321541.24732764653</v>
      </c>
      <c r="I10" s="5">
        <v>378254.88761265285</v>
      </c>
      <c r="J10" s="5">
        <v>433071.47361913195</v>
      </c>
      <c r="K10" s="5">
        <v>487817.7305066323</v>
      </c>
      <c r="L10" s="5">
        <v>487817.7305066323</v>
      </c>
      <c r="M10" s="5">
        <v>487817.73050658533</v>
      </c>
      <c r="N10" s="5">
        <v>487817.7305066323</v>
      </c>
      <c r="O10" s="5">
        <v>487817.7305066323</v>
      </c>
      <c r="P10" s="5">
        <v>487817.7305066323</v>
      </c>
      <c r="Q10" s="5">
        <v>487817.73050658533</v>
      </c>
      <c r="R10" s="5">
        <v>487817.7305066323</v>
      </c>
      <c r="S10" s="5">
        <v>487977.42111517763</v>
      </c>
      <c r="T10" s="5">
        <v>487977.42111517763</v>
      </c>
      <c r="U10" s="5">
        <v>534560.76143605192</v>
      </c>
      <c r="V10" s="5">
        <v>611458.59604885615</v>
      </c>
      <c r="W10" s="5">
        <v>613488.1161059041</v>
      </c>
      <c r="X10" s="19"/>
    </row>
    <row r="11" spans="1:24">
      <c r="A11" s="6" t="s">
        <v>76</v>
      </c>
      <c r="B11" s="6" t="s">
        <v>120</v>
      </c>
      <c r="C11" s="5">
        <v>0</v>
      </c>
      <c r="D11" s="5">
        <v>90325.769523302704</v>
      </c>
      <c r="E11" s="5">
        <v>90325.769523302792</v>
      </c>
      <c r="F11" s="5">
        <v>113104.64957950584</v>
      </c>
      <c r="G11" s="5">
        <v>124538.11133817043</v>
      </c>
      <c r="H11" s="5">
        <v>135980.10628839274</v>
      </c>
      <c r="I11" s="5">
        <v>147352.64036585242</v>
      </c>
      <c r="J11" s="5">
        <v>158655.71357055343</v>
      </c>
      <c r="K11" s="5">
        <v>169579.53041001578</v>
      </c>
      <c r="L11" s="5">
        <v>169579.53041001578</v>
      </c>
      <c r="M11" s="5">
        <v>169579.53041000973</v>
      </c>
      <c r="N11" s="5">
        <v>203110.90383780593</v>
      </c>
      <c r="O11" s="5">
        <v>203110.90383780593</v>
      </c>
      <c r="P11" s="5">
        <v>203110.90383780593</v>
      </c>
      <c r="Q11" s="5">
        <v>235990.94832356161</v>
      </c>
      <c r="R11" s="5">
        <v>249503.28047991186</v>
      </c>
      <c r="S11" s="5">
        <v>342760.8867023958</v>
      </c>
      <c r="T11" s="5">
        <v>342760.8867023958</v>
      </c>
      <c r="U11" s="5">
        <v>347184.12061295519</v>
      </c>
      <c r="V11" s="5">
        <v>347184.12061296625</v>
      </c>
      <c r="W11" s="5">
        <v>347184.12061296625</v>
      </c>
      <c r="X11" s="19"/>
    </row>
    <row r="12" spans="1:24">
      <c r="A12" s="102" t="s">
        <v>137</v>
      </c>
      <c r="B12" s="102"/>
      <c r="C12" s="17">
        <v>0</v>
      </c>
      <c r="D12" s="17">
        <v>283946.96554974234</v>
      </c>
      <c r="E12" s="17">
        <v>283946.96554971859</v>
      </c>
      <c r="F12" s="17">
        <v>330633.3451661102</v>
      </c>
      <c r="G12" s="17">
        <v>396726.04552691174</v>
      </c>
      <c r="H12" s="17">
        <v>462762.62741497898</v>
      </c>
      <c r="I12" s="17">
        <v>530848.80177744455</v>
      </c>
      <c r="J12" s="17">
        <v>596968.46098862507</v>
      </c>
      <c r="K12" s="17">
        <v>662638.53471558774</v>
      </c>
      <c r="L12" s="17">
        <v>679218.24977867049</v>
      </c>
      <c r="M12" s="17">
        <v>709505.19123608805</v>
      </c>
      <c r="N12" s="17">
        <v>950913.57044522266</v>
      </c>
      <c r="O12" s="17">
        <v>983345.86388239788</v>
      </c>
      <c r="P12" s="17">
        <v>1049593.8637132042</v>
      </c>
      <c r="Q12" s="17">
        <v>1234840.6507768964</v>
      </c>
      <c r="R12" s="17">
        <v>1248352.9829332677</v>
      </c>
      <c r="S12" s="17">
        <v>1410517.053981784</v>
      </c>
      <c r="T12" s="17">
        <v>1484847.6273285816</v>
      </c>
      <c r="U12" s="17">
        <v>1720676.7866130373</v>
      </c>
      <c r="V12" s="17">
        <v>1780994.9061627262</v>
      </c>
      <c r="W12" s="17">
        <v>1891476.7545055356</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141437.28794253204</v>
      </c>
      <c r="O18" s="5">
        <v>141437.28794253204</v>
      </c>
      <c r="P18" s="5">
        <v>162143.90020634333</v>
      </c>
      <c r="Q18" s="5">
        <v>162143.90020634801</v>
      </c>
      <c r="R18" s="5">
        <v>162143.90020634333</v>
      </c>
      <c r="S18" s="5">
        <v>182050.06856560559</v>
      </c>
      <c r="T18" s="5">
        <v>225333.8250376599</v>
      </c>
      <c r="U18" s="5">
        <v>259066.28741639</v>
      </c>
      <c r="V18" s="5">
        <v>259066.28741639876</v>
      </c>
      <c r="W18" s="5">
        <v>389190.83632983995</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38001.168013730043</v>
      </c>
      <c r="O20" s="5">
        <v>70433.46145090519</v>
      </c>
      <c r="P20" s="5">
        <v>97454.904100602711</v>
      </c>
      <c r="Q20" s="5">
        <v>97454.904100601183</v>
      </c>
      <c r="R20" s="5">
        <v>97454.904100602711</v>
      </c>
      <c r="S20" s="5">
        <v>97454.904100602711</v>
      </c>
      <c r="T20" s="5">
        <v>97454.904100602711</v>
      </c>
      <c r="U20" s="5">
        <v>97454.904100601183</v>
      </c>
      <c r="V20" s="5">
        <v>97454.904100602711</v>
      </c>
      <c r="W20" s="5">
        <v>97454.904100602711</v>
      </c>
    </row>
    <row r="21" spans="1:23">
      <c r="A21" s="6" t="s">
        <v>127</v>
      </c>
      <c r="B21" s="6" t="s">
        <v>119</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39350.780565261033</v>
      </c>
      <c r="T21" s="5">
        <v>39350.780565261033</v>
      </c>
      <c r="U21" s="5">
        <v>39350.780565266046</v>
      </c>
      <c r="V21" s="5">
        <v>71742.044358531915</v>
      </c>
      <c r="W21" s="5">
        <v>71742.044358531915</v>
      </c>
    </row>
    <row r="22" spans="1:23">
      <c r="A22" s="6" t="s">
        <v>127</v>
      </c>
      <c r="B22" s="6" t="s">
        <v>120</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77592.619659839052</v>
      </c>
      <c r="O22" s="5">
        <v>77592.619659839052</v>
      </c>
      <c r="P22" s="5">
        <v>77592.619659839052</v>
      </c>
      <c r="Q22" s="5">
        <v>85874.21318213128</v>
      </c>
      <c r="R22" s="5">
        <v>99386.545338480442</v>
      </c>
      <c r="S22" s="5">
        <v>111662.79839528698</v>
      </c>
      <c r="T22" s="5">
        <v>111662.79839528698</v>
      </c>
      <c r="U22" s="5">
        <v>111662.79839528388</v>
      </c>
      <c r="V22" s="5">
        <v>111662.79839528698</v>
      </c>
      <c r="W22" s="5">
        <v>111662.79839528698</v>
      </c>
    </row>
    <row r="23" spans="1:23">
      <c r="A23" s="102" t="s">
        <v>137</v>
      </c>
      <c r="B23" s="102"/>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296222.16557281686</v>
      </c>
      <c r="O23" s="17">
        <v>328654.45900999196</v>
      </c>
      <c r="P23" s="17">
        <v>376382.51392350078</v>
      </c>
      <c r="Q23" s="17">
        <v>384664.10744579346</v>
      </c>
      <c r="R23" s="17">
        <v>398176.4396021422</v>
      </c>
      <c r="S23" s="17">
        <v>430518.55162675632</v>
      </c>
      <c r="T23" s="17">
        <v>473802.30809881061</v>
      </c>
      <c r="U23" s="17">
        <v>507534.77047754108</v>
      </c>
      <c r="V23" s="17">
        <v>539926.03427082044</v>
      </c>
      <c r="W23" s="17">
        <v>670050.58318426157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0</v>
      </c>
      <c r="U31" s="5">
        <v>0</v>
      </c>
      <c r="V31" s="5">
        <v>0</v>
      </c>
      <c r="W31" s="5">
        <v>0</v>
      </c>
    </row>
    <row r="32" spans="1:23">
      <c r="A32" s="6" t="s">
        <v>144</v>
      </c>
      <c r="B32" s="6" t="s">
        <v>119</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86418.417585094721</v>
      </c>
      <c r="R32" s="5">
        <v>86418.417585102405</v>
      </c>
      <c r="S32" s="5">
        <v>86418.417585102405</v>
      </c>
      <c r="T32" s="5">
        <v>86418.417585102405</v>
      </c>
      <c r="U32" s="5">
        <v>133001.75790600828</v>
      </c>
      <c r="V32" s="5">
        <v>177508.32872551001</v>
      </c>
      <c r="W32" s="5">
        <v>179537.84878255805</v>
      </c>
    </row>
    <row r="33" spans="1:23">
      <c r="A33" s="6" t="s">
        <v>144</v>
      </c>
      <c r="B33" s="6" t="s">
        <v>120</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102" t="s">
        <v>137</v>
      </c>
      <c r="B34" s="102"/>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132682.94087635458</v>
      </c>
      <c r="R34" s="17">
        <v>132682.94087635621</v>
      </c>
      <c r="S34" s="17">
        <v>132682.94087635621</v>
      </c>
      <c r="T34" s="17">
        <v>132682.94087635621</v>
      </c>
      <c r="U34" s="17">
        <v>179266.28119726814</v>
      </c>
      <c r="V34" s="17">
        <v>223772.85201676382</v>
      </c>
      <c r="W34" s="17">
        <v>225802.37207381183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47973.139181075763</v>
      </c>
      <c r="V40" s="5">
        <v>47973.139181062106</v>
      </c>
      <c r="W40" s="5">
        <v>47973.139181062106</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16502.577948027727</v>
      </c>
      <c r="Q42" s="5">
        <v>16502.577948028382</v>
      </c>
      <c r="R42" s="5">
        <v>16502.577948027727</v>
      </c>
      <c r="S42" s="5">
        <v>16502.577948027727</v>
      </c>
      <c r="T42" s="5">
        <v>29383.024313726604</v>
      </c>
      <c r="U42" s="5">
        <v>98663.586890402832</v>
      </c>
      <c r="V42" s="5">
        <v>98663.586890389473</v>
      </c>
      <c r="W42" s="5">
        <v>107278.30772016189</v>
      </c>
    </row>
    <row r="43" spans="1:23">
      <c r="A43" s="6" t="s">
        <v>145</v>
      </c>
      <c r="B43" s="6" t="s">
        <v>119</v>
      </c>
      <c r="C43" s="5">
        <v>0</v>
      </c>
      <c r="D43" s="5">
        <v>62770.414685681892</v>
      </c>
      <c r="E43" s="5">
        <v>62770.414685668824</v>
      </c>
      <c r="F43" s="5">
        <v>86677.914245846565</v>
      </c>
      <c r="G43" s="5">
        <v>141337.15284798353</v>
      </c>
      <c r="H43" s="5">
        <v>195931.73978582848</v>
      </c>
      <c r="I43" s="5">
        <v>252645.38007084522</v>
      </c>
      <c r="J43" s="5">
        <v>307461.96607731387</v>
      </c>
      <c r="K43" s="5">
        <v>362208.22296481417</v>
      </c>
      <c r="L43" s="5">
        <v>362208.22296481417</v>
      </c>
      <c r="M43" s="5">
        <v>362208.22296477761</v>
      </c>
      <c r="N43" s="5">
        <v>362208.22296481417</v>
      </c>
      <c r="O43" s="5">
        <v>362208.22296481417</v>
      </c>
      <c r="P43" s="5">
        <v>362208.22296481417</v>
      </c>
      <c r="Q43" s="5">
        <v>362208.22296477761</v>
      </c>
      <c r="R43" s="5">
        <v>362208.22296481417</v>
      </c>
      <c r="S43" s="5">
        <v>362208.22296481417</v>
      </c>
      <c r="T43" s="5">
        <v>362208.22296481417</v>
      </c>
      <c r="U43" s="5">
        <v>362208.22296477761</v>
      </c>
      <c r="V43" s="5">
        <v>362208.22296481417</v>
      </c>
      <c r="W43" s="5">
        <v>362208.22296481417</v>
      </c>
    </row>
    <row r="44" spans="1:23">
      <c r="A44" s="6" t="s">
        <v>145</v>
      </c>
      <c r="B44" s="6" t="s">
        <v>120</v>
      </c>
      <c r="C44" s="5">
        <v>0</v>
      </c>
      <c r="D44" s="5">
        <v>0</v>
      </c>
      <c r="E44" s="5">
        <v>0</v>
      </c>
      <c r="F44" s="5">
        <v>22778.880056203147</v>
      </c>
      <c r="G44" s="5">
        <v>34212.341814867737</v>
      </c>
      <c r="H44" s="5">
        <v>45654.336765090033</v>
      </c>
      <c r="I44" s="5">
        <v>57026.870842549637</v>
      </c>
      <c r="J44" s="5">
        <v>68329.944047250712</v>
      </c>
      <c r="K44" s="5">
        <v>79253.760886713091</v>
      </c>
      <c r="L44" s="5">
        <v>79253.760886713091</v>
      </c>
      <c r="M44" s="5">
        <v>79253.760886706965</v>
      </c>
      <c r="N44" s="5">
        <v>79253.760886713091</v>
      </c>
      <c r="O44" s="5">
        <v>79253.760886713091</v>
      </c>
      <c r="P44" s="5">
        <v>79253.760886713091</v>
      </c>
      <c r="Q44" s="5">
        <v>79253.760886706965</v>
      </c>
      <c r="R44" s="5">
        <v>79253.760886713091</v>
      </c>
      <c r="S44" s="5">
        <v>79253.760886713091</v>
      </c>
      <c r="T44" s="5">
        <v>79253.760886713091</v>
      </c>
      <c r="U44" s="5">
        <v>79253.760886706965</v>
      </c>
      <c r="V44" s="5">
        <v>79253.760886713091</v>
      </c>
      <c r="W44" s="5">
        <v>79253.760886713091</v>
      </c>
    </row>
    <row r="45" spans="1:23">
      <c r="A45" s="102" t="s">
        <v>137</v>
      </c>
      <c r="B45" s="102"/>
      <c r="C45" s="17">
        <v>0</v>
      </c>
      <c r="D45" s="17">
        <v>62770.414685681892</v>
      </c>
      <c r="E45" s="17">
        <v>62770.414685668824</v>
      </c>
      <c r="F45" s="17">
        <v>109456.7943020497</v>
      </c>
      <c r="G45" s="17">
        <v>175549.49466285127</v>
      </c>
      <c r="H45" s="17">
        <v>241586.07655091851</v>
      </c>
      <c r="I45" s="17">
        <v>309672.25091339485</v>
      </c>
      <c r="J45" s="17">
        <v>375791.9101245646</v>
      </c>
      <c r="K45" s="17">
        <v>441461.98385152727</v>
      </c>
      <c r="L45" s="17">
        <v>441461.98385152727</v>
      </c>
      <c r="M45" s="17">
        <v>441461.98385148461</v>
      </c>
      <c r="N45" s="17">
        <v>441461.98385152727</v>
      </c>
      <c r="O45" s="17">
        <v>441461.98385152727</v>
      </c>
      <c r="P45" s="17">
        <v>457964.56179955503</v>
      </c>
      <c r="Q45" s="17">
        <v>457964.56179951294</v>
      </c>
      <c r="R45" s="17">
        <v>457964.56179955503</v>
      </c>
      <c r="S45" s="17">
        <v>457964.56179955503</v>
      </c>
      <c r="T45" s="17">
        <v>470845.00816525385</v>
      </c>
      <c r="U45" s="17">
        <v>588098.70992296317</v>
      </c>
      <c r="V45" s="17">
        <v>588098.70992297877</v>
      </c>
      <c r="W45" s="17">
        <v>596713.43075275118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75616.108179440314</v>
      </c>
      <c r="R51" s="5">
        <v>75616.108179446746</v>
      </c>
      <c r="S51" s="5">
        <v>113070.07066679315</v>
      </c>
      <c r="T51" s="5">
        <v>113070.07066679315</v>
      </c>
      <c r="U51" s="5">
        <v>146906.4915833011</v>
      </c>
      <c r="V51" s="5">
        <v>146906.49158330137</v>
      </c>
      <c r="W51" s="5">
        <v>146906.49158330137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16579.715063082713</v>
      </c>
      <c r="M53" s="5">
        <v>46866.656520553574</v>
      </c>
      <c r="N53" s="5">
        <v>80546.480144522313</v>
      </c>
      <c r="O53" s="5">
        <v>80546.480144522313</v>
      </c>
      <c r="P53" s="5">
        <v>82563.847113792232</v>
      </c>
      <c r="Q53" s="5">
        <v>159314.48151233149</v>
      </c>
      <c r="R53" s="5">
        <v>159314.48151230311</v>
      </c>
      <c r="S53" s="5">
        <v>170701.12488318139</v>
      </c>
      <c r="T53" s="5">
        <v>188867.49539222589</v>
      </c>
      <c r="U53" s="5">
        <v>188867.49539225944</v>
      </c>
      <c r="V53" s="5">
        <v>172287.78032914942</v>
      </c>
      <c r="W53" s="5">
        <v>142000.83887169708</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24598.4509634635</v>
      </c>
      <c r="R55" s="5">
        <v>24598.450963464526</v>
      </c>
      <c r="S55" s="5">
        <v>105579.80412914189</v>
      </c>
      <c r="T55" s="5">
        <v>105579.80412914189</v>
      </c>
      <c r="U55" s="5">
        <v>110003.03803970451</v>
      </c>
      <c r="V55" s="5">
        <v>110003.03803971238</v>
      </c>
      <c r="W55" s="5">
        <v>110003.03803971238</v>
      </c>
    </row>
    <row r="56" spans="1:23">
      <c r="A56" s="102" t="s">
        <v>137</v>
      </c>
      <c r="B56" s="102"/>
      <c r="C56" s="17">
        <v>0</v>
      </c>
      <c r="D56" s="17">
        <v>0</v>
      </c>
      <c r="E56" s="17">
        <v>0</v>
      </c>
      <c r="F56" s="17">
        <v>0</v>
      </c>
      <c r="G56" s="17">
        <v>0</v>
      </c>
      <c r="H56" s="17">
        <v>0</v>
      </c>
      <c r="I56" s="17">
        <v>0</v>
      </c>
      <c r="J56" s="17">
        <v>0</v>
      </c>
      <c r="K56" s="17">
        <v>0</v>
      </c>
      <c r="L56" s="17">
        <v>16579.715063082713</v>
      </c>
      <c r="M56" s="17">
        <v>46866.656520553574</v>
      </c>
      <c r="N56" s="17">
        <v>80546.480144522313</v>
      </c>
      <c r="O56" s="17">
        <v>80546.480144522313</v>
      </c>
      <c r="P56" s="17">
        <v>82563.847113792232</v>
      </c>
      <c r="Q56" s="17">
        <v>259529.04065523529</v>
      </c>
      <c r="R56" s="17">
        <v>259529.0406552144</v>
      </c>
      <c r="S56" s="17">
        <v>389350.99967911647</v>
      </c>
      <c r="T56" s="17">
        <v>407517.37018816097</v>
      </c>
      <c r="U56" s="17">
        <v>445777.02501526504</v>
      </c>
      <c r="V56" s="17">
        <v>429197.30995216314</v>
      </c>
      <c r="W56" s="17">
        <v>398910.36849471077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6336.5971967960413</v>
      </c>
      <c r="S7" s="5">
        <v>16170.318197821951</v>
      </c>
      <c r="T7" s="5">
        <v>16170.318197821951</v>
      </c>
      <c r="U7" s="5">
        <v>16170.31819782176</v>
      </c>
      <c r="V7" s="5">
        <v>16170.318197821951</v>
      </c>
      <c r="W7" s="5">
        <v>58644.668158248955</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5241.2737989396855</v>
      </c>
      <c r="E9" s="5">
        <v>5241.2737989393281</v>
      </c>
      <c r="F9" s="5">
        <v>5241.2737989396855</v>
      </c>
      <c r="G9" s="5">
        <v>5241.2737989396855</v>
      </c>
      <c r="H9" s="5">
        <v>5241.2737989396855</v>
      </c>
      <c r="I9" s="5">
        <v>5241.2737989393281</v>
      </c>
      <c r="J9" s="5">
        <v>5241.2737989396855</v>
      </c>
      <c r="K9" s="5">
        <v>5241.2737989396855</v>
      </c>
      <c r="L9" s="5">
        <v>5241.2737989396855</v>
      </c>
      <c r="M9" s="5">
        <v>5241.2737989393281</v>
      </c>
      <c r="N9" s="5">
        <v>18438.027651462209</v>
      </c>
      <c r="O9" s="5">
        <v>18438.027651462209</v>
      </c>
      <c r="P9" s="5">
        <v>36948.776024324405</v>
      </c>
      <c r="Q9" s="5">
        <v>84838.829353739799</v>
      </c>
      <c r="R9" s="5">
        <v>113766.04818702467</v>
      </c>
      <c r="S9" s="5">
        <v>203772.38501105475</v>
      </c>
      <c r="T9" s="5">
        <v>242838.13663131869</v>
      </c>
      <c r="U9" s="5">
        <v>242838.13663132078</v>
      </c>
      <c r="V9" s="5">
        <v>242838.13663131869</v>
      </c>
      <c r="W9" s="5">
        <v>424255.95160087536</v>
      </c>
      <c r="X9" s="19"/>
    </row>
    <row r="10" spans="1:24">
      <c r="A10" s="6" t="s">
        <v>76</v>
      </c>
      <c r="B10" s="6" t="s">
        <v>119</v>
      </c>
      <c r="C10" s="5">
        <v>0</v>
      </c>
      <c r="D10" s="5">
        <v>188379.92222749998</v>
      </c>
      <c r="E10" s="5">
        <v>188379.92222747649</v>
      </c>
      <c r="F10" s="5">
        <v>212837.86128730571</v>
      </c>
      <c r="G10" s="5">
        <v>267894.96559941175</v>
      </c>
      <c r="H10" s="5">
        <v>322907.32159930537</v>
      </c>
      <c r="I10" s="5">
        <v>377487.68415382109</v>
      </c>
      <c r="J10" s="5">
        <v>432234.53083212208</v>
      </c>
      <c r="K10" s="5">
        <v>486432.77114290418</v>
      </c>
      <c r="L10" s="5">
        <v>486432.77114290418</v>
      </c>
      <c r="M10" s="5">
        <v>486432.77114290826</v>
      </c>
      <c r="N10" s="5">
        <v>486432.77114290418</v>
      </c>
      <c r="O10" s="5">
        <v>486432.77114290418</v>
      </c>
      <c r="P10" s="5">
        <v>486432.77114290418</v>
      </c>
      <c r="Q10" s="5">
        <v>509709.48912540334</v>
      </c>
      <c r="R10" s="5">
        <v>509709.4891254002</v>
      </c>
      <c r="S10" s="5">
        <v>589968.32844166108</v>
      </c>
      <c r="T10" s="5">
        <v>589968.32844166108</v>
      </c>
      <c r="U10" s="5">
        <v>589968.32844165911</v>
      </c>
      <c r="V10" s="5">
        <v>711938.96272979048</v>
      </c>
      <c r="W10" s="5">
        <v>711938.96272979048</v>
      </c>
      <c r="X10" s="19"/>
    </row>
    <row r="11" spans="1:24">
      <c r="A11" s="6" t="s">
        <v>76</v>
      </c>
      <c r="B11" s="6" t="s">
        <v>120</v>
      </c>
      <c r="C11" s="5">
        <v>0</v>
      </c>
      <c r="D11" s="5">
        <v>90325.769523302704</v>
      </c>
      <c r="E11" s="5">
        <v>90325.769523302792</v>
      </c>
      <c r="F11" s="5">
        <v>113104.64957950584</v>
      </c>
      <c r="G11" s="5">
        <v>124425.87597733153</v>
      </c>
      <c r="H11" s="5">
        <v>135716.6851814524</v>
      </c>
      <c r="I11" s="5">
        <v>147089.21925889957</v>
      </c>
      <c r="J11" s="5">
        <v>158392.29246362517</v>
      </c>
      <c r="K11" s="5">
        <v>169316.10930308554</v>
      </c>
      <c r="L11" s="5">
        <v>169316.10930308554</v>
      </c>
      <c r="M11" s="5">
        <v>169316.10930307116</v>
      </c>
      <c r="N11" s="5">
        <v>169316.10930308554</v>
      </c>
      <c r="O11" s="5">
        <v>169316.10930308554</v>
      </c>
      <c r="P11" s="5">
        <v>169316.10930308554</v>
      </c>
      <c r="Q11" s="5">
        <v>175528.0422902251</v>
      </c>
      <c r="R11" s="5">
        <v>230116.39828169061</v>
      </c>
      <c r="S11" s="5">
        <v>349461.2631490379</v>
      </c>
      <c r="T11" s="5">
        <v>349461.2631490379</v>
      </c>
      <c r="U11" s="5">
        <v>388041.4016297519</v>
      </c>
      <c r="V11" s="5">
        <v>501800.30500221229</v>
      </c>
      <c r="W11" s="5">
        <v>515786.07428081485</v>
      </c>
      <c r="X11" s="19"/>
    </row>
    <row r="12" spans="1:24">
      <c r="A12" s="102" t="s">
        <v>137</v>
      </c>
      <c r="B12" s="102"/>
      <c r="C12" s="17">
        <v>0</v>
      </c>
      <c r="D12" s="17">
        <v>283946.96554974234</v>
      </c>
      <c r="E12" s="17">
        <v>283946.96554971859</v>
      </c>
      <c r="F12" s="17">
        <v>331183.78466575127</v>
      </c>
      <c r="G12" s="17">
        <v>397562.115375683</v>
      </c>
      <c r="H12" s="17">
        <v>463865.28057969746</v>
      </c>
      <c r="I12" s="17">
        <v>529818.17721165996</v>
      </c>
      <c r="J12" s="17">
        <v>595868.09709468693</v>
      </c>
      <c r="K12" s="17">
        <v>660990.15424492944</v>
      </c>
      <c r="L12" s="17">
        <v>660990.15424492944</v>
      </c>
      <c r="M12" s="17">
        <v>660990.15424491873</v>
      </c>
      <c r="N12" s="17">
        <v>674186.90809745202</v>
      </c>
      <c r="O12" s="17">
        <v>674186.90809745202</v>
      </c>
      <c r="P12" s="17">
        <v>692697.65647031413</v>
      </c>
      <c r="Q12" s="17">
        <v>770076.36076936824</v>
      </c>
      <c r="R12" s="17">
        <v>859928.53279091162</v>
      </c>
      <c r="S12" s="17">
        <v>1159372.2947995758</v>
      </c>
      <c r="T12" s="17">
        <v>1198438.0464198396</v>
      </c>
      <c r="U12" s="17">
        <v>1237018.1849005534</v>
      </c>
      <c r="V12" s="17">
        <v>1472747.7225611433</v>
      </c>
      <c r="W12" s="17">
        <v>1710625.6567697297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39191.08995671571</v>
      </c>
      <c r="T21" s="5">
        <v>39191.08995671571</v>
      </c>
      <c r="U21" s="5">
        <v>39191.089956712967</v>
      </c>
      <c r="V21" s="5">
        <v>39191.08995671571</v>
      </c>
      <c r="W21" s="5">
        <v>39191.08995671571</v>
      </c>
    </row>
    <row r="22" spans="1:23">
      <c r="A22" s="6" t="s">
        <v>127</v>
      </c>
      <c r="B22" s="6" t="s">
        <v>120</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44061.246232048914</v>
      </c>
      <c r="O22" s="5">
        <v>44061.246232048914</v>
      </c>
      <c r="P22" s="5">
        <v>44061.246232048914</v>
      </c>
      <c r="Q22" s="5">
        <v>44061.246232042926</v>
      </c>
      <c r="R22" s="5">
        <v>44061.246232048914</v>
      </c>
      <c r="S22" s="5">
        <v>54950.205438283308</v>
      </c>
      <c r="T22" s="5">
        <v>54950.205438283308</v>
      </c>
      <c r="U22" s="5">
        <v>93530.343919002917</v>
      </c>
      <c r="V22" s="5">
        <v>207289.24729145772</v>
      </c>
      <c r="W22" s="5">
        <v>221275.01657006028</v>
      </c>
    </row>
    <row r="23" spans="1:23">
      <c r="A23" s="102" t="s">
        <v>137</v>
      </c>
      <c r="B23" s="102"/>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83252.336188764632</v>
      </c>
      <c r="O23" s="17">
        <v>83252.336188764632</v>
      </c>
      <c r="P23" s="17">
        <v>83252.336188764632</v>
      </c>
      <c r="Q23" s="17">
        <v>83252.3361887559</v>
      </c>
      <c r="R23" s="17">
        <v>83252.336188764632</v>
      </c>
      <c r="S23" s="17">
        <v>94141.295394999019</v>
      </c>
      <c r="T23" s="17">
        <v>94141.295394999019</v>
      </c>
      <c r="U23" s="17">
        <v>132721.43387571588</v>
      </c>
      <c r="V23" s="17">
        <v>246480.33724817343</v>
      </c>
      <c r="W23" s="17">
        <v>260466.10652677598</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39065.751620263909</v>
      </c>
      <c r="U31" s="5">
        <v>39065.751620278919</v>
      </c>
      <c r="V31" s="5">
        <v>39065.751620263909</v>
      </c>
      <c r="W31" s="5">
        <v>39065.751620263909</v>
      </c>
    </row>
    <row r="32" spans="1:23">
      <c r="A32" s="6" t="s">
        <v>144</v>
      </c>
      <c r="B32" s="6" t="s">
        <v>119</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109695.13556758985</v>
      </c>
      <c r="R32" s="5">
        <v>109695.13556759847</v>
      </c>
      <c r="S32" s="5">
        <v>189953.97488385934</v>
      </c>
      <c r="T32" s="5">
        <v>189953.97488385934</v>
      </c>
      <c r="U32" s="5">
        <v>189953.97488384551</v>
      </c>
      <c r="V32" s="5">
        <v>297384.48930547747</v>
      </c>
      <c r="W32" s="5">
        <v>297384.48930547747</v>
      </c>
    </row>
    <row r="33" spans="1:23">
      <c r="A33" s="6" t="s">
        <v>144</v>
      </c>
      <c r="B33" s="6" t="s">
        <v>120</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102" t="s">
        <v>137</v>
      </c>
      <c r="B34" s="102"/>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155959.65885884973</v>
      </c>
      <c r="R34" s="17">
        <v>155959.65885885226</v>
      </c>
      <c r="S34" s="17">
        <v>236218.49817511311</v>
      </c>
      <c r="T34" s="17">
        <v>275284.24979537702</v>
      </c>
      <c r="U34" s="17">
        <v>275284.2497953843</v>
      </c>
      <c r="V34" s="17">
        <v>382714.76421699516</v>
      </c>
      <c r="W34" s="17">
        <v>382714.76421699516</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18438.027651462209</v>
      </c>
      <c r="O42" s="5">
        <v>18438.027651462209</v>
      </c>
      <c r="P42" s="5">
        <v>36948.776024324405</v>
      </c>
      <c r="Q42" s="5">
        <v>36948.776024320898</v>
      </c>
      <c r="R42" s="5">
        <v>36948.776024324405</v>
      </c>
      <c r="S42" s="5">
        <v>36948.776024324405</v>
      </c>
      <c r="T42" s="5">
        <v>36948.776024324405</v>
      </c>
      <c r="U42" s="5">
        <v>36948.776024320898</v>
      </c>
      <c r="V42" s="5">
        <v>36948.776024324405</v>
      </c>
      <c r="W42" s="5">
        <v>174121.53463119254</v>
      </c>
    </row>
    <row r="43" spans="1:23">
      <c r="A43" s="6" t="s">
        <v>145</v>
      </c>
      <c r="B43" s="6" t="s">
        <v>119</v>
      </c>
      <c r="C43" s="5">
        <v>0</v>
      </c>
      <c r="D43" s="5">
        <v>62770.414685681892</v>
      </c>
      <c r="E43" s="5">
        <v>62770.414685668824</v>
      </c>
      <c r="F43" s="5">
        <v>87228.35374548762</v>
      </c>
      <c r="G43" s="5">
        <v>142285.45805759358</v>
      </c>
      <c r="H43" s="5">
        <v>197297.8140574873</v>
      </c>
      <c r="I43" s="5">
        <v>251878.17661201346</v>
      </c>
      <c r="J43" s="5">
        <v>306625.02329030394</v>
      </c>
      <c r="K43" s="5">
        <v>360823.26360108604</v>
      </c>
      <c r="L43" s="5">
        <v>360823.26360108604</v>
      </c>
      <c r="M43" s="5">
        <v>360823.26360110054</v>
      </c>
      <c r="N43" s="5">
        <v>360823.26360108604</v>
      </c>
      <c r="O43" s="5">
        <v>360823.26360108604</v>
      </c>
      <c r="P43" s="5">
        <v>360823.26360108604</v>
      </c>
      <c r="Q43" s="5">
        <v>360823.26360110054</v>
      </c>
      <c r="R43" s="5">
        <v>360823.26360108604</v>
      </c>
      <c r="S43" s="5">
        <v>360823.26360108604</v>
      </c>
      <c r="T43" s="5">
        <v>360823.26360108604</v>
      </c>
      <c r="U43" s="5">
        <v>360823.26360110054</v>
      </c>
      <c r="V43" s="5">
        <v>360823.26360108604</v>
      </c>
      <c r="W43" s="5">
        <v>360823.26360108604</v>
      </c>
    </row>
    <row r="44" spans="1:23">
      <c r="A44" s="6" t="s">
        <v>145</v>
      </c>
      <c r="B44" s="6" t="s">
        <v>120</v>
      </c>
      <c r="C44" s="5">
        <v>0</v>
      </c>
      <c r="D44" s="5">
        <v>0</v>
      </c>
      <c r="E44" s="5">
        <v>0</v>
      </c>
      <c r="F44" s="5">
        <v>22778.880056203147</v>
      </c>
      <c r="G44" s="5">
        <v>34100.106454028813</v>
      </c>
      <c r="H44" s="5">
        <v>45390.915658149694</v>
      </c>
      <c r="I44" s="5">
        <v>56763.449735596754</v>
      </c>
      <c r="J44" s="5">
        <v>68066.522940322466</v>
      </c>
      <c r="K44" s="5">
        <v>78990.339779782837</v>
      </c>
      <c r="L44" s="5">
        <v>78990.339779782837</v>
      </c>
      <c r="M44" s="5">
        <v>78990.339779768372</v>
      </c>
      <c r="N44" s="5">
        <v>78990.339779782837</v>
      </c>
      <c r="O44" s="5">
        <v>78990.339779782837</v>
      </c>
      <c r="P44" s="5">
        <v>78990.339779782837</v>
      </c>
      <c r="Q44" s="5">
        <v>78990.339779768372</v>
      </c>
      <c r="R44" s="5">
        <v>78990.339779782837</v>
      </c>
      <c r="S44" s="5">
        <v>78990.339779782837</v>
      </c>
      <c r="T44" s="5">
        <v>78990.339779782837</v>
      </c>
      <c r="U44" s="5">
        <v>78990.339779768372</v>
      </c>
      <c r="V44" s="5">
        <v>78990.339779782837</v>
      </c>
      <c r="W44" s="5">
        <v>78990.339779782837</v>
      </c>
    </row>
    <row r="45" spans="1:23">
      <c r="A45" s="102" t="s">
        <v>137</v>
      </c>
      <c r="B45" s="102"/>
      <c r="C45" s="17">
        <v>0</v>
      </c>
      <c r="D45" s="17">
        <v>62770.414685681892</v>
      </c>
      <c r="E45" s="17">
        <v>62770.414685668824</v>
      </c>
      <c r="F45" s="17">
        <v>110007.23380169077</v>
      </c>
      <c r="G45" s="17">
        <v>176385.56451162239</v>
      </c>
      <c r="H45" s="17">
        <v>242688.72971563699</v>
      </c>
      <c r="I45" s="17">
        <v>308641.6263476102</v>
      </c>
      <c r="J45" s="17">
        <v>374691.54623062641</v>
      </c>
      <c r="K45" s="17">
        <v>439813.60338086891</v>
      </c>
      <c r="L45" s="17">
        <v>439813.60338086891</v>
      </c>
      <c r="M45" s="17">
        <v>439813.60338086891</v>
      </c>
      <c r="N45" s="17">
        <v>458251.63103233103</v>
      </c>
      <c r="O45" s="17">
        <v>458251.63103233103</v>
      </c>
      <c r="P45" s="17">
        <v>476762.37940519326</v>
      </c>
      <c r="Q45" s="17">
        <v>476762.37940518983</v>
      </c>
      <c r="R45" s="17">
        <v>476762.37940519326</v>
      </c>
      <c r="S45" s="17">
        <v>476762.37940519326</v>
      </c>
      <c r="T45" s="17">
        <v>476762.37940519326</v>
      </c>
      <c r="U45" s="17">
        <v>476762.37940518983</v>
      </c>
      <c r="V45" s="17">
        <v>476762.37940519326</v>
      </c>
      <c r="W45" s="17">
        <v>613935.13801206136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6336.5971967960413</v>
      </c>
      <c r="S51" s="5">
        <v>16170.318197821951</v>
      </c>
      <c r="T51" s="5">
        <v>16170.318197821951</v>
      </c>
      <c r="U51" s="5">
        <v>16170.31819782176</v>
      </c>
      <c r="V51" s="5">
        <v>16170.318197821951</v>
      </c>
      <c r="W51" s="5">
        <v>58644.668158248955</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47890.053329418894</v>
      </c>
      <c r="R53" s="5">
        <v>76817.272162700261</v>
      </c>
      <c r="S53" s="5">
        <v>166823.60898673034</v>
      </c>
      <c r="T53" s="5">
        <v>166823.60898673034</v>
      </c>
      <c r="U53" s="5">
        <v>166823.60898672097</v>
      </c>
      <c r="V53" s="5">
        <v>166823.60898673034</v>
      </c>
      <c r="W53" s="5">
        <v>211068.66534941891</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14540.119866511111</v>
      </c>
      <c r="W54" s="5">
        <v>14540.119866511111</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6211.9329871539112</v>
      </c>
      <c r="R55" s="5">
        <v>60800.288978605102</v>
      </c>
      <c r="S55" s="5">
        <v>169256.19463971793</v>
      </c>
      <c r="T55" s="5">
        <v>169256.19463971793</v>
      </c>
      <c r="U55" s="5">
        <v>169256.19463972084</v>
      </c>
      <c r="V55" s="5">
        <v>169256.19463971793</v>
      </c>
      <c r="W55" s="5">
        <v>169256.19463971793</v>
      </c>
    </row>
    <row r="56" spans="1:23">
      <c r="A56" s="102" t="s">
        <v>137</v>
      </c>
      <c r="B56" s="102"/>
      <c r="C56" s="17">
        <v>0</v>
      </c>
      <c r="D56" s="17">
        <v>0</v>
      </c>
      <c r="E56" s="17">
        <v>0</v>
      </c>
      <c r="F56" s="17">
        <v>0</v>
      </c>
      <c r="G56" s="17">
        <v>0</v>
      </c>
      <c r="H56" s="17">
        <v>0</v>
      </c>
      <c r="I56" s="17">
        <v>0</v>
      </c>
      <c r="J56" s="17">
        <v>0</v>
      </c>
      <c r="K56" s="17">
        <v>0</v>
      </c>
      <c r="L56" s="17">
        <v>0</v>
      </c>
      <c r="M56" s="17">
        <v>0</v>
      </c>
      <c r="N56" s="17">
        <v>0</v>
      </c>
      <c r="O56" s="17">
        <v>0</v>
      </c>
      <c r="P56" s="17">
        <v>0</v>
      </c>
      <c r="Q56" s="17">
        <v>54101.986316572802</v>
      </c>
      <c r="R56" s="17">
        <v>143954.15833810141</v>
      </c>
      <c r="S56" s="17">
        <v>352250.12182427023</v>
      </c>
      <c r="T56" s="17">
        <v>352250.12182427023</v>
      </c>
      <c r="U56" s="17">
        <v>352250.1218242636</v>
      </c>
      <c r="V56" s="17">
        <v>366790.24169078132</v>
      </c>
      <c r="W56" s="17">
        <v>453509.64801389689</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324772.24778761057</v>
      </c>
      <c r="O4" s="5">
        <v>0</v>
      </c>
      <c r="P4" s="5">
        <v>0</v>
      </c>
      <c r="Q4" s="5">
        <v>119773.66428318582</v>
      </c>
      <c r="R4" s="5">
        <v>70756.624424778754</v>
      </c>
      <c r="S4" s="5">
        <v>8892.2251327433605</v>
      </c>
      <c r="T4" s="5">
        <v>0</v>
      </c>
      <c r="U4" s="5">
        <v>0</v>
      </c>
      <c r="V4" s="5">
        <v>0</v>
      </c>
      <c r="W4" s="5">
        <v>0</v>
      </c>
    </row>
    <row r="5" spans="1:23">
      <c r="A5" s="6" t="s">
        <v>76</v>
      </c>
      <c r="B5" s="6" t="s">
        <v>113</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1845.7201992513271</v>
      </c>
      <c r="S10" s="5">
        <v>1454.7333168063717</v>
      </c>
      <c r="T10" s="5">
        <v>327.64263892035393</v>
      </c>
      <c r="U10" s="5">
        <v>2716.1574766497342</v>
      </c>
      <c r="V10" s="5">
        <v>4740.9889851775215</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396441.27822825976</v>
      </c>
      <c r="O12" s="17">
        <v>24164.968257620174</v>
      </c>
      <c r="P12" s="17">
        <v>5348.8672566371679</v>
      </c>
      <c r="Q12" s="17">
        <v>233032.45118710209</v>
      </c>
      <c r="R12" s="17">
        <v>72602.344624030084</v>
      </c>
      <c r="S12" s="17">
        <v>89648.517776568871</v>
      </c>
      <c r="T12" s="17">
        <v>327.64263892035393</v>
      </c>
      <c r="U12" s="17">
        <v>107805.90614921611</v>
      </c>
      <c r="V12" s="17">
        <v>10227.006684292566</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324772.24778761057</v>
      </c>
      <c r="O15" s="5">
        <v>0</v>
      </c>
      <c r="P15" s="5">
        <v>0</v>
      </c>
      <c r="Q15" s="5">
        <v>0</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0</v>
      </c>
      <c r="T21" s="5">
        <v>327.64263892035393</v>
      </c>
      <c r="U21" s="5">
        <v>0</v>
      </c>
      <c r="V21" s="5">
        <v>1166.4077945564602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324772.24778761057</v>
      </c>
      <c r="O23" s="17">
        <v>0</v>
      </c>
      <c r="P23" s="17">
        <v>0</v>
      </c>
      <c r="Q23" s="17">
        <v>2285.8407079646017</v>
      </c>
      <c r="R23" s="17">
        <v>507.84609032654868</v>
      </c>
      <c r="S23" s="17">
        <v>0</v>
      </c>
      <c r="T23" s="17">
        <v>327.64263892035393</v>
      </c>
      <c r="U23" s="17">
        <v>0</v>
      </c>
      <c r="V23" s="17">
        <v>1166.4077945564602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119773.66428318582</v>
      </c>
      <c r="R26" s="5">
        <v>70756.624424778754</v>
      </c>
      <c r="S26" s="5">
        <v>8892.2251327433605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119773.66428318582</v>
      </c>
      <c r="R34" s="17">
        <v>70756.624424778754</v>
      </c>
      <c r="S34" s="17">
        <v>18328.333133649554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1337.8741089247787</v>
      </c>
      <c r="S54" s="5">
        <v>720.81380562477875</v>
      </c>
      <c r="T54" s="5">
        <v>0</v>
      </c>
      <c r="U54" s="5">
        <v>619.2445875594691</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1337.8741089247787</v>
      </c>
      <c r="S56" s="17">
        <v>70586.265131737717</v>
      </c>
      <c r="T56" s="17">
        <v>0</v>
      </c>
      <c r="U56" s="17">
        <v>619.2445875594691</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182054.51327433629</v>
      </c>
      <c r="R4" s="5">
        <v>0</v>
      </c>
      <c r="S4" s="5">
        <v>0</v>
      </c>
      <c r="T4" s="5">
        <v>0</v>
      </c>
      <c r="U4" s="5">
        <v>0</v>
      </c>
      <c r="V4" s="5">
        <v>0</v>
      </c>
      <c r="W4" s="5">
        <v>0</v>
      </c>
    </row>
    <row r="5" spans="1:23">
      <c r="A5" s="6" t="s">
        <v>76</v>
      </c>
      <c r="B5" s="6" t="s">
        <v>113</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297956.28413221007</v>
      </c>
      <c r="R12" s="17">
        <v>3290.6242368900885</v>
      </c>
      <c r="S12" s="17">
        <v>87117.802121103101</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0</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2285.8407079646017</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182054.51327433629</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184697.49722829383</v>
      </c>
      <c r="R34" s="17">
        <v>0</v>
      </c>
      <c r="S34" s="17">
        <v>10528.250130640708</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1437.55832047029</v>
      </c>
      <c r="G4" s="5">
        <v>0</v>
      </c>
      <c r="H4" s="5">
        <v>0</v>
      </c>
      <c r="I4" s="5">
        <v>0</v>
      </c>
      <c r="J4" s="5">
        <v>6044.2927534006521</v>
      </c>
      <c r="K4" s="5">
        <v>501.05857650142701</v>
      </c>
      <c r="L4" s="5">
        <v>0</v>
      </c>
      <c r="M4" s="5">
        <v>0</v>
      </c>
      <c r="N4" s="5">
        <v>9905.84458891125</v>
      </c>
      <c r="O4" s="5">
        <v>4259.2623714452702</v>
      </c>
      <c r="P4" s="5">
        <v>4322.5398771483597</v>
      </c>
      <c r="Q4" s="5">
        <v>10084.580810797081</v>
      </c>
      <c r="R4" s="5">
        <v>8712.2671897212003</v>
      </c>
      <c r="S4" s="5">
        <v>10274.95069714764</v>
      </c>
      <c r="T4" s="5">
        <v>12171.546594752434</v>
      </c>
      <c r="U4" s="5">
        <v>7482.1189844278506</v>
      </c>
      <c r="V4" s="5">
        <v>0</v>
      </c>
      <c r="W4" s="5">
        <v>7258.7767506881564</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2078.5979749738899</v>
      </c>
      <c r="R5" s="5">
        <v>1197.1958948439199</v>
      </c>
      <c r="S5" s="5">
        <v>0</v>
      </c>
      <c r="T5" s="5">
        <v>0</v>
      </c>
      <c r="U5" s="5">
        <v>3849.0164030077231</v>
      </c>
      <c r="V5" s="5">
        <v>0</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3694.2465443839196</v>
      </c>
      <c r="R6" s="5">
        <v>0</v>
      </c>
      <c r="S6" s="5">
        <v>0</v>
      </c>
      <c r="T6" s="5">
        <v>3769.5720013427699</v>
      </c>
      <c r="U6" s="5">
        <v>6377.8642924164005</v>
      </c>
      <c r="V6" s="5">
        <v>0</v>
      </c>
      <c r="W6" s="5">
        <v>6500.8752963839997</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1989.2337052601999</v>
      </c>
      <c r="R7" s="5">
        <v>0</v>
      </c>
      <c r="S7" s="5">
        <v>3045.6089227796401</v>
      </c>
      <c r="T7" s="5">
        <v>2030.7374721454801</v>
      </c>
      <c r="U7" s="5">
        <v>2544.4358454406497</v>
      </c>
      <c r="V7" s="5">
        <v>0</v>
      </c>
      <c r="W7" s="5">
        <v>3101.5157461898402</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1437.55832047029</v>
      </c>
      <c r="G9" s="17">
        <v>0</v>
      </c>
      <c r="H9" s="17">
        <v>0</v>
      </c>
      <c r="I9" s="17">
        <v>0</v>
      </c>
      <c r="J9" s="17">
        <v>6044.2927534006521</v>
      </c>
      <c r="K9" s="17">
        <v>501.05857650142701</v>
      </c>
      <c r="L9" s="17">
        <v>0</v>
      </c>
      <c r="M9" s="17">
        <v>0</v>
      </c>
      <c r="N9" s="17">
        <v>9905.84458891125</v>
      </c>
      <c r="O9" s="17">
        <v>4259.2623714452702</v>
      </c>
      <c r="P9" s="17">
        <v>4322.5398771483597</v>
      </c>
      <c r="Q9" s="17">
        <v>17846.65903541509</v>
      </c>
      <c r="R9" s="17">
        <v>9909.4630845651209</v>
      </c>
      <c r="S9" s="17">
        <v>13320.55961992728</v>
      </c>
      <c r="T9" s="17">
        <v>17971.856068240682</v>
      </c>
      <c r="U9" s="17">
        <v>20253.435525292625</v>
      </c>
      <c r="V9" s="17">
        <v>0</v>
      </c>
      <c r="W9" s="17">
        <v>16861.167793261997</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0</v>
      </c>
      <c r="G4" s="5">
        <v>0</v>
      </c>
      <c r="H4" s="5">
        <v>0</v>
      </c>
      <c r="I4" s="5">
        <v>0</v>
      </c>
      <c r="J4" s="5">
        <v>0</v>
      </c>
      <c r="K4" s="5">
        <v>0</v>
      </c>
      <c r="L4" s="5">
        <v>0</v>
      </c>
      <c r="M4" s="5">
        <v>0</v>
      </c>
      <c r="N4" s="5">
        <v>0</v>
      </c>
      <c r="O4" s="5">
        <v>0</v>
      </c>
      <c r="P4" s="5">
        <v>0</v>
      </c>
      <c r="Q4" s="5">
        <v>12528.583068523791</v>
      </c>
      <c r="R4" s="5">
        <v>0</v>
      </c>
      <c r="S4" s="5">
        <v>0</v>
      </c>
      <c r="T4" s="5">
        <v>0</v>
      </c>
      <c r="U4" s="5">
        <v>0</v>
      </c>
      <c r="V4" s="5">
        <v>1509.7764662158502</v>
      </c>
      <c r="W4" s="5">
        <v>7595.7719055529496</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9694.0252616001962</v>
      </c>
      <c r="R5" s="5">
        <v>0</v>
      </c>
      <c r="S5" s="5">
        <v>0</v>
      </c>
      <c r="T5" s="5">
        <v>0</v>
      </c>
      <c r="U5" s="5">
        <v>0</v>
      </c>
      <c r="V5" s="5">
        <v>3295.3899255505198</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6500.8752963839997</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1989.2337052601999</v>
      </c>
      <c r="R7" s="5">
        <v>2010.1966558422</v>
      </c>
      <c r="S7" s="5">
        <v>4060.8118970395208</v>
      </c>
      <c r="T7" s="5">
        <v>0</v>
      </c>
      <c r="U7" s="5">
        <v>0</v>
      </c>
      <c r="V7" s="5">
        <v>0</v>
      </c>
      <c r="W7" s="5">
        <v>3101.5157461898402</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24211.842035384187</v>
      </c>
      <c r="R9" s="17">
        <v>2010.1966558422</v>
      </c>
      <c r="S9" s="17">
        <v>4060.8118970395208</v>
      </c>
      <c r="T9" s="17">
        <v>0</v>
      </c>
      <c r="U9" s="17">
        <v>0</v>
      </c>
      <c r="V9" s="17">
        <v>4805.16639176637</v>
      </c>
      <c r="W9" s="17">
        <v>17198.162948126792</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541.80000000003622</v>
      </c>
      <c r="E4" s="5">
        <v>541.79999999996551</v>
      </c>
      <c r="F4" s="5">
        <v>541.80000000003622</v>
      </c>
      <c r="G4" s="5">
        <v>541.80000000003622</v>
      </c>
      <c r="H4" s="5">
        <v>541.80000000003622</v>
      </c>
      <c r="I4" s="5">
        <v>541.79999999996551</v>
      </c>
      <c r="J4" s="5">
        <v>541.80000000003622</v>
      </c>
      <c r="K4" s="5">
        <v>541.80000000003622</v>
      </c>
      <c r="L4" s="5">
        <v>541.80000000003622</v>
      </c>
      <c r="M4" s="5">
        <v>541.79999999996551</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541.80000000003622</v>
      </c>
      <c r="E9" s="17">
        <v>541.79999999996551</v>
      </c>
      <c r="F9" s="17">
        <v>541.80000000003622</v>
      </c>
      <c r="G9" s="17">
        <v>541.80000000003622</v>
      </c>
      <c r="H9" s="17">
        <v>541.80000000003622</v>
      </c>
      <c r="I9" s="17">
        <v>541.79999999996551</v>
      </c>
      <c r="J9" s="17">
        <v>541.80000000003622</v>
      </c>
      <c r="K9" s="17">
        <v>541.80000000003622</v>
      </c>
      <c r="L9" s="17">
        <v>541.80000000003622</v>
      </c>
      <c r="M9" s="17">
        <v>541.79999999996551</v>
      </c>
      <c r="N9" s="17">
        <v>0</v>
      </c>
      <c r="O9" s="17">
        <v>0</v>
      </c>
      <c r="P9" s="17">
        <v>0</v>
      </c>
      <c r="Q9" s="17">
        <v>0</v>
      </c>
      <c r="R9" s="17">
        <v>0</v>
      </c>
      <c r="S9" s="17">
        <v>0</v>
      </c>
      <c r="T9" s="17">
        <v>0</v>
      </c>
      <c r="U9" s="17">
        <v>0</v>
      </c>
      <c r="V9" s="17">
        <v>0</v>
      </c>
      <c r="W9" s="17">
        <v>0</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20249.40959089122</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20249.40959089122</v>
      </c>
      <c r="E14" s="17">
        <v>20249.40959089122</v>
      </c>
      <c r="F14" s="17">
        <v>20249.40959089122</v>
      </c>
      <c r="G14" s="17">
        <v>20249.40959089122</v>
      </c>
      <c r="H14" s="17">
        <v>20249.40959089122</v>
      </c>
      <c r="I14" s="17">
        <v>20249.40959089122</v>
      </c>
      <c r="J14" s="17">
        <v>20249.40959089122</v>
      </c>
      <c r="K14" s="17">
        <v>20249.40959089122</v>
      </c>
      <c r="L14" s="17">
        <v>20249.40959089122</v>
      </c>
      <c r="M14" s="17">
        <v>20249.40959089122</v>
      </c>
      <c r="N14" s="17">
        <v>20249.40959089122</v>
      </c>
      <c r="O14" s="17">
        <v>20249.40959089122</v>
      </c>
      <c r="P14" s="17">
        <v>20249.40959089122</v>
      </c>
      <c r="Q14" s="17">
        <v>20249.40959089122</v>
      </c>
      <c r="R14" s="17">
        <v>20249.40959089122</v>
      </c>
      <c r="S14" s="17">
        <v>20249.40959089122</v>
      </c>
      <c r="T14" s="17">
        <v>20249.40959089122</v>
      </c>
      <c r="U14" s="17">
        <v>20249.40959089122</v>
      </c>
      <c r="V14" s="17">
        <v>20249.40959089122</v>
      </c>
      <c r="W14" s="17">
        <v>20249.40959089122</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11339.669370899082</v>
      </c>
      <c r="E17" s="5">
        <v>11339.669370899082</v>
      </c>
      <c r="F17" s="5">
        <v>11339.669370899082</v>
      </c>
      <c r="G17" s="5">
        <v>11339.669370899082</v>
      </c>
      <c r="H17" s="5">
        <v>11339.669370899082</v>
      </c>
      <c r="I17" s="5">
        <v>11339.669370899082</v>
      </c>
      <c r="J17" s="5">
        <v>11339.669370899082</v>
      </c>
      <c r="K17" s="5">
        <v>11339.669370899082</v>
      </c>
      <c r="L17" s="5">
        <v>11339.669370899082</v>
      </c>
      <c r="M17" s="5">
        <v>11339.669370899082</v>
      </c>
      <c r="N17" s="5">
        <v>11339.669370899082</v>
      </c>
      <c r="O17" s="5">
        <v>11339.669370899082</v>
      </c>
      <c r="P17" s="5">
        <v>11339.669370899082</v>
      </c>
      <c r="Q17" s="5">
        <v>11339.669370899082</v>
      </c>
      <c r="R17" s="5">
        <v>11339.669370899082</v>
      </c>
      <c r="S17" s="5">
        <v>11339.669370899082</v>
      </c>
      <c r="T17" s="5">
        <v>11339.669370899082</v>
      </c>
      <c r="U17" s="5">
        <v>11339.669370899082</v>
      </c>
      <c r="V17" s="5">
        <v>11339.669370899082</v>
      </c>
      <c r="W17" s="5">
        <v>11339.669370899082</v>
      </c>
    </row>
    <row r="18" spans="1:23">
      <c r="A18" s="6" t="s">
        <v>144</v>
      </c>
      <c r="B18" s="6" t="s">
        <v>250</v>
      </c>
      <c r="C18" s="5">
        <v>0</v>
      </c>
      <c r="D18" s="5">
        <v>8909.7402199921362</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8909.7402199921362</v>
      </c>
      <c r="O18" s="5">
        <v>8909.7402199921362</v>
      </c>
      <c r="P18" s="5">
        <v>8909.7402199921362</v>
      </c>
      <c r="Q18" s="5">
        <v>8909.7402199921362</v>
      </c>
      <c r="R18" s="5">
        <v>8909.7402199921362</v>
      </c>
      <c r="S18" s="5">
        <v>8909.7402199921362</v>
      </c>
      <c r="T18" s="5">
        <v>8909.7402199921362</v>
      </c>
      <c r="U18" s="5">
        <v>8909.7402199921362</v>
      </c>
      <c r="V18" s="5">
        <v>8909.7402199921362</v>
      </c>
      <c r="W18" s="5">
        <v>8909.7402199921362</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20249.40959089122</v>
      </c>
      <c r="E22" s="17">
        <v>20249.40959089122</v>
      </c>
      <c r="F22" s="17">
        <v>20249.40959089122</v>
      </c>
      <c r="G22" s="17">
        <v>20249.40959089122</v>
      </c>
      <c r="H22" s="17">
        <v>20249.40959089122</v>
      </c>
      <c r="I22" s="17">
        <v>20249.40959089122</v>
      </c>
      <c r="J22" s="17">
        <v>20249.40959089122</v>
      </c>
      <c r="K22" s="17">
        <v>20249.40959089122</v>
      </c>
      <c r="L22" s="17">
        <v>20249.40959089122</v>
      </c>
      <c r="M22" s="17">
        <v>20249.40959089122</v>
      </c>
      <c r="N22" s="17">
        <v>20249.40959089122</v>
      </c>
      <c r="O22" s="17">
        <v>20249.40959089122</v>
      </c>
      <c r="P22" s="17">
        <v>20249.40959089122</v>
      </c>
      <c r="Q22" s="17">
        <v>20249.40959089122</v>
      </c>
      <c r="R22" s="17">
        <v>20249.40959089122</v>
      </c>
      <c r="S22" s="17">
        <v>20249.40959089122</v>
      </c>
      <c r="T22" s="17">
        <v>20249.40959089122</v>
      </c>
      <c r="U22" s="17">
        <v>20249.40959089122</v>
      </c>
      <c r="V22" s="17">
        <v>20249.40959089122</v>
      </c>
      <c r="W22" s="17">
        <v>20249.40959089122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c r="X4" s="5">
        <v>20249.40959089122</v>
      </c>
    </row>
    <row r="5" spans="1:24">
      <c r="A5" s="6" t="s">
        <v>76</v>
      </c>
      <c r="B5" s="6" t="s">
        <v>235</v>
      </c>
      <c r="C5" s="5">
        <v>0</v>
      </c>
      <c r="D5" s="5">
        <v>0</v>
      </c>
      <c r="E5" s="5">
        <v>9534.4753679084224</v>
      </c>
      <c r="F5" s="5">
        <v>9534.4753679084224</v>
      </c>
      <c r="G5" s="5">
        <v>9534.4753679084224</v>
      </c>
      <c r="H5" s="5">
        <v>9534.4753679084224</v>
      </c>
      <c r="I5" s="5">
        <v>9534.4753679084224</v>
      </c>
      <c r="J5" s="5">
        <v>9534.4753679084224</v>
      </c>
      <c r="K5" s="5">
        <v>9534.4753679084224</v>
      </c>
      <c r="L5" s="5">
        <v>9534.4753679084224</v>
      </c>
      <c r="M5" s="5">
        <v>9534.4753679084224</v>
      </c>
      <c r="N5" s="5">
        <v>9534.4753679084224</v>
      </c>
      <c r="O5" s="5">
        <v>9534.4753679084224</v>
      </c>
      <c r="P5" s="5">
        <v>9534.4753679084224</v>
      </c>
      <c r="Q5" s="5">
        <v>9534.4753679084224</v>
      </c>
      <c r="R5" s="5">
        <v>9534.4753679084224</v>
      </c>
      <c r="S5" s="5">
        <v>9534.4753679084224</v>
      </c>
      <c r="T5" s="5">
        <v>9534.4753679084224</v>
      </c>
      <c r="U5" s="5">
        <v>9534.4753679084224</v>
      </c>
      <c r="V5" s="5">
        <v>9534.4753679084224</v>
      </c>
      <c r="W5" s="5">
        <v>9534.4753679084224</v>
      </c>
      <c r="X5" s="5">
        <v>9534.4753679084224</v>
      </c>
    </row>
    <row r="6" spans="1:24">
      <c r="A6" s="6" t="s">
        <v>76</v>
      </c>
      <c r="B6" s="6" t="s">
        <v>236</v>
      </c>
      <c r="C6" s="5">
        <v>0</v>
      </c>
      <c r="D6" s="5">
        <v>0</v>
      </c>
      <c r="E6" s="5">
        <v>0</v>
      </c>
      <c r="F6" s="5">
        <v>0</v>
      </c>
      <c r="G6" s="5">
        <v>165801.00935369293</v>
      </c>
      <c r="H6" s="5">
        <v>165801.00935369293</v>
      </c>
      <c r="I6" s="5">
        <v>165801.00935369293</v>
      </c>
      <c r="J6" s="5">
        <v>165801.00935369293</v>
      </c>
      <c r="K6" s="5">
        <v>165801.00935369293</v>
      </c>
      <c r="L6" s="5">
        <v>165801.00935369293</v>
      </c>
      <c r="M6" s="5">
        <v>165801.00935369293</v>
      </c>
      <c r="N6" s="5">
        <v>165801.00935369293</v>
      </c>
      <c r="O6" s="5">
        <v>165801.00935369293</v>
      </c>
      <c r="P6" s="5">
        <v>165801.00935369293</v>
      </c>
      <c r="Q6" s="5">
        <v>165801.00935369293</v>
      </c>
      <c r="R6" s="5">
        <v>165801.00935369293</v>
      </c>
      <c r="S6" s="5">
        <v>165801.00935369293</v>
      </c>
      <c r="T6" s="5">
        <v>165801.00935369293</v>
      </c>
      <c r="U6" s="5">
        <v>165801.00935369293</v>
      </c>
      <c r="V6" s="5">
        <v>165801.00935369293</v>
      </c>
      <c r="W6" s="5">
        <v>165801.00935369293</v>
      </c>
      <c r="X6" s="5">
        <v>165801.00935369293</v>
      </c>
    </row>
    <row r="7" spans="1:24">
      <c r="A7" s="6" t="s">
        <v>76</v>
      </c>
      <c r="B7" s="6" t="s">
        <v>237</v>
      </c>
      <c r="C7" s="5">
        <v>0</v>
      </c>
      <c r="D7" s="5">
        <v>0</v>
      </c>
      <c r="E7" s="5">
        <v>0</v>
      </c>
      <c r="F7" s="5">
        <v>0</v>
      </c>
      <c r="G7" s="5">
        <v>0</v>
      </c>
      <c r="H7" s="5">
        <v>190689.50735816843</v>
      </c>
      <c r="I7" s="5">
        <v>190689.50735816843</v>
      </c>
      <c r="J7" s="5">
        <v>190689.50735816843</v>
      </c>
      <c r="K7" s="5">
        <v>190689.50735816843</v>
      </c>
      <c r="L7" s="5">
        <v>190689.50735816843</v>
      </c>
      <c r="M7" s="5">
        <v>190689.50735816843</v>
      </c>
      <c r="N7" s="5">
        <v>190689.50735816843</v>
      </c>
      <c r="O7" s="5">
        <v>190689.50735816843</v>
      </c>
      <c r="P7" s="5">
        <v>190689.50735816843</v>
      </c>
      <c r="Q7" s="5">
        <v>190689.50735816843</v>
      </c>
      <c r="R7" s="5">
        <v>190689.50735816843</v>
      </c>
      <c r="S7" s="5">
        <v>190689.50735816843</v>
      </c>
      <c r="T7" s="5">
        <v>190689.50735816843</v>
      </c>
      <c r="U7" s="5">
        <v>190689.50735816843</v>
      </c>
      <c r="V7" s="5">
        <v>190689.50735816843</v>
      </c>
      <c r="W7" s="5">
        <v>190689.50735816843</v>
      </c>
      <c r="X7" s="5">
        <v>190689.50735816843</v>
      </c>
    </row>
    <row r="8" spans="1:24">
      <c r="A8" s="6" t="s">
        <v>76</v>
      </c>
      <c r="B8" s="6" t="s">
        <v>238</v>
      </c>
      <c r="C8" s="5">
        <v>0</v>
      </c>
      <c r="D8" s="5">
        <v>0</v>
      </c>
      <c r="E8" s="5">
        <v>0</v>
      </c>
      <c r="F8" s="5">
        <v>0</v>
      </c>
      <c r="G8" s="5">
        <v>0</v>
      </c>
      <c r="H8" s="5">
        <v>0</v>
      </c>
      <c r="I8" s="5">
        <v>0</v>
      </c>
      <c r="J8" s="5">
        <v>0</v>
      </c>
      <c r="K8" s="5">
        <v>0</v>
      </c>
      <c r="L8" s="5">
        <v>0</v>
      </c>
      <c r="M8" s="5">
        <v>0</v>
      </c>
      <c r="N8" s="5">
        <v>0</v>
      </c>
      <c r="O8" s="5">
        <v>192051.57526786966</v>
      </c>
      <c r="P8" s="5">
        <v>192051.57526786966</v>
      </c>
      <c r="Q8" s="5">
        <v>192051.57526786966</v>
      </c>
      <c r="R8" s="5">
        <v>192051.57526786966</v>
      </c>
      <c r="S8" s="5">
        <v>192051.57526786966</v>
      </c>
      <c r="T8" s="5">
        <v>192051.57526786966</v>
      </c>
      <c r="U8" s="5">
        <v>192051.57526786966</v>
      </c>
      <c r="V8" s="5">
        <v>192051.57526786966</v>
      </c>
      <c r="W8" s="5">
        <v>192051.57526786966</v>
      </c>
      <c r="X8" s="5">
        <v>192051.57526786966</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103971.1837738585</v>
      </c>
      <c r="S9" s="5">
        <v>103971.1837738585</v>
      </c>
      <c r="T9" s="5">
        <v>103971.1837738585</v>
      </c>
      <c r="U9" s="5">
        <v>103971.1837738585</v>
      </c>
      <c r="V9" s="5">
        <v>103971.1837738585</v>
      </c>
      <c r="W9" s="5">
        <v>103971.1837738585</v>
      </c>
      <c r="X9" s="5">
        <v>103971.1837738585</v>
      </c>
    </row>
    <row r="10" spans="1:24">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157091.83225220544</v>
      </c>
      <c r="S10" s="5">
        <v>157091.83225220544</v>
      </c>
      <c r="T10" s="5">
        <v>157091.83225220544</v>
      </c>
      <c r="U10" s="5">
        <v>157091.83225220544</v>
      </c>
      <c r="V10" s="5">
        <v>157091.83225220544</v>
      </c>
      <c r="W10" s="5">
        <v>157091.83225220544</v>
      </c>
      <c r="X10" s="5">
        <v>157091.83225220544</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122844.23985132705</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c r="X13" s="5">
        <v>0</v>
      </c>
    </row>
    <row r="14" spans="1:24">
      <c r="A14" s="102" t="s">
        <v>137</v>
      </c>
      <c r="B14" s="102"/>
      <c r="C14" s="17">
        <v>122844.23985132705</v>
      </c>
      <c r="D14" s="17">
        <v>0</v>
      </c>
      <c r="E14" s="17">
        <v>29783.884958799645</v>
      </c>
      <c r="F14" s="17">
        <v>29783.884958799645</v>
      </c>
      <c r="G14" s="17">
        <v>195584.89431249257</v>
      </c>
      <c r="H14" s="17">
        <v>386274.401670661</v>
      </c>
      <c r="I14" s="17">
        <v>386274.401670661</v>
      </c>
      <c r="J14" s="17">
        <v>386274.401670661</v>
      </c>
      <c r="K14" s="17">
        <v>386274.401670661</v>
      </c>
      <c r="L14" s="17">
        <v>386274.401670661</v>
      </c>
      <c r="M14" s="17">
        <v>386274.401670661</v>
      </c>
      <c r="N14" s="17">
        <v>386274.401670661</v>
      </c>
      <c r="O14" s="17">
        <v>578325.97693853069</v>
      </c>
      <c r="P14" s="17">
        <v>578325.97693853069</v>
      </c>
      <c r="Q14" s="17">
        <v>578325.97693853069</v>
      </c>
      <c r="R14" s="17">
        <v>839388.99296459462</v>
      </c>
      <c r="S14" s="17">
        <v>839388.99296459462</v>
      </c>
      <c r="T14" s="17">
        <v>839388.99296459462</v>
      </c>
      <c r="U14" s="17">
        <v>839388.99296459462</v>
      </c>
      <c r="V14" s="17">
        <v>839388.99296459462</v>
      </c>
      <c r="W14" s="17">
        <v>839388.99296459462</v>
      </c>
      <c r="X14" s="17">
        <v>839388.99296459462</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0</v>
      </c>
      <c r="D17" s="5">
        <v>0</v>
      </c>
      <c r="E17" s="5">
        <v>15725.528040136958</v>
      </c>
      <c r="F17" s="5">
        <v>15725.528040136958</v>
      </c>
      <c r="G17" s="5">
        <v>105258.07309113115</v>
      </c>
      <c r="H17" s="5">
        <v>189161.45632872524</v>
      </c>
      <c r="I17" s="5">
        <v>189161.45632872524</v>
      </c>
      <c r="J17" s="5">
        <v>189161.45632872524</v>
      </c>
      <c r="K17" s="5">
        <v>189161.45632872524</v>
      </c>
      <c r="L17" s="5">
        <v>189161.45632872524</v>
      </c>
      <c r="M17" s="5">
        <v>189161.45632872524</v>
      </c>
      <c r="N17" s="5">
        <v>189161.45632872524</v>
      </c>
      <c r="O17" s="5">
        <v>298630.85423141089</v>
      </c>
      <c r="P17" s="5">
        <v>298630.85423141089</v>
      </c>
      <c r="Q17" s="5">
        <v>298630.85423141089</v>
      </c>
      <c r="R17" s="5">
        <v>404558.87556887354</v>
      </c>
      <c r="S17" s="5">
        <v>404558.87556887354</v>
      </c>
      <c r="T17" s="5">
        <v>404558.87556887354</v>
      </c>
      <c r="U17" s="5">
        <v>404558.87556887354</v>
      </c>
      <c r="V17" s="5">
        <v>404558.87556887354</v>
      </c>
      <c r="W17" s="5">
        <v>404558.87556887354</v>
      </c>
      <c r="X17" s="5">
        <v>404558.87556887354</v>
      </c>
    </row>
    <row r="18" spans="1:24">
      <c r="A18" s="6" t="s">
        <v>144</v>
      </c>
      <c r="B18" s="6" t="s">
        <v>250</v>
      </c>
      <c r="C18" s="5">
        <v>0</v>
      </c>
      <c r="D18" s="5">
        <v>0</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8909.7402199921362</v>
      </c>
      <c r="O18" s="5">
        <v>91491.917585176081</v>
      </c>
      <c r="P18" s="5">
        <v>91491.917585176081</v>
      </c>
      <c r="Q18" s="5">
        <v>91491.917585176081</v>
      </c>
      <c r="R18" s="5">
        <v>144517.22130984394</v>
      </c>
      <c r="S18" s="5">
        <v>144517.22130984394</v>
      </c>
      <c r="T18" s="5">
        <v>144517.22130984394</v>
      </c>
      <c r="U18" s="5">
        <v>144517.22130984394</v>
      </c>
      <c r="V18" s="5">
        <v>144517.22130984394</v>
      </c>
      <c r="W18" s="5">
        <v>144517.22130984394</v>
      </c>
      <c r="X18" s="5">
        <v>144517.22130984394</v>
      </c>
    </row>
    <row r="19" spans="1:24">
      <c r="A19" s="6" t="s">
        <v>145</v>
      </c>
      <c r="B19" s="6" t="s">
        <v>250</v>
      </c>
      <c r="C19" s="5">
        <v>61422.119925663523</v>
      </c>
      <c r="D19" s="5">
        <v>0</v>
      </c>
      <c r="E19" s="5">
        <v>5148.6166986705484</v>
      </c>
      <c r="F19" s="5">
        <v>5148.6166986705484</v>
      </c>
      <c r="G19" s="5">
        <v>5148.6166986705484</v>
      </c>
      <c r="H19" s="5">
        <v>111934.74081924488</v>
      </c>
      <c r="I19" s="5">
        <v>111934.74081924488</v>
      </c>
      <c r="J19" s="5">
        <v>111934.74081924488</v>
      </c>
      <c r="K19" s="5">
        <v>111934.74081924488</v>
      </c>
      <c r="L19" s="5">
        <v>111934.74081924488</v>
      </c>
      <c r="M19" s="5">
        <v>111934.74081924488</v>
      </c>
      <c r="N19" s="5">
        <v>111934.74081924488</v>
      </c>
      <c r="O19" s="5">
        <v>111934.74081924488</v>
      </c>
      <c r="P19" s="5">
        <v>111934.74081924488</v>
      </c>
      <c r="Q19" s="5">
        <v>111934.74081924488</v>
      </c>
      <c r="R19" s="5">
        <v>214044.43178317838</v>
      </c>
      <c r="S19" s="5">
        <v>214044.43178317838</v>
      </c>
      <c r="T19" s="5">
        <v>214044.43178317838</v>
      </c>
      <c r="U19" s="5">
        <v>214044.43178317838</v>
      </c>
      <c r="V19" s="5">
        <v>214044.43178317838</v>
      </c>
      <c r="W19" s="5">
        <v>214044.43178317838</v>
      </c>
      <c r="X19" s="5">
        <v>214044.43178317838</v>
      </c>
    </row>
    <row r="20" spans="1:24">
      <c r="A20" s="6" t="s">
        <v>146</v>
      </c>
      <c r="B20" s="6" t="s">
        <v>250</v>
      </c>
      <c r="C20" s="5">
        <v>0</v>
      </c>
      <c r="D20" s="5">
        <v>0</v>
      </c>
      <c r="E20" s="5">
        <v>0</v>
      </c>
      <c r="F20" s="5">
        <v>0</v>
      </c>
      <c r="G20" s="5">
        <v>76268.464302698747</v>
      </c>
      <c r="H20" s="5">
        <v>76268.464302698747</v>
      </c>
      <c r="I20" s="5">
        <v>76268.464302698747</v>
      </c>
      <c r="J20" s="5">
        <v>76268.464302698747</v>
      </c>
      <c r="K20" s="5">
        <v>76268.464302698747</v>
      </c>
      <c r="L20" s="5">
        <v>76268.464302698747</v>
      </c>
      <c r="M20" s="5">
        <v>76268.464302698747</v>
      </c>
      <c r="N20" s="5">
        <v>76268.464302698747</v>
      </c>
      <c r="O20" s="5">
        <v>76268.464302698747</v>
      </c>
      <c r="P20" s="5">
        <v>76268.464302698747</v>
      </c>
      <c r="Q20" s="5">
        <v>76268.464302698747</v>
      </c>
      <c r="R20" s="5">
        <v>76268.464302698747</v>
      </c>
      <c r="S20" s="5">
        <v>76268.464302698747</v>
      </c>
      <c r="T20" s="5">
        <v>76268.464302698747</v>
      </c>
      <c r="U20" s="5">
        <v>76268.464302698747</v>
      </c>
      <c r="V20" s="5">
        <v>76268.464302698747</v>
      </c>
      <c r="W20" s="5">
        <v>76268.464302698747</v>
      </c>
      <c r="X20" s="5">
        <v>76268.464302698747</v>
      </c>
    </row>
    <row r="21" spans="1:24">
      <c r="A21" s="6" t="s">
        <v>147</v>
      </c>
      <c r="B21" s="6" t="s">
        <v>250</v>
      </c>
      <c r="C21" s="5">
        <v>61422.119925663523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102" t="s">
        <v>137</v>
      </c>
      <c r="B22" s="102"/>
      <c r="C22" s="17">
        <v>122844.23985132705</v>
      </c>
      <c r="D22" s="17">
        <v>0</v>
      </c>
      <c r="E22" s="17">
        <v>29783.884958799645</v>
      </c>
      <c r="F22" s="17">
        <v>29783.884958799645</v>
      </c>
      <c r="G22" s="17">
        <v>195584.89431249257</v>
      </c>
      <c r="H22" s="17">
        <v>386274.401670661</v>
      </c>
      <c r="I22" s="17">
        <v>386274.401670661</v>
      </c>
      <c r="J22" s="17">
        <v>386274.401670661</v>
      </c>
      <c r="K22" s="17">
        <v>386274.401670661</v>
      </c>
      <c r="L22" s="17">
        <v>386274.401670661</v>
      </c>
      <c r="M22" s="17">
        <v>386274.401670661</v>
      </c>
      <c r="N22" s="17">
        <v>386274.401670661</v>
      </c>
      <c r="O22" s="17">
        <v>578325.97693853057</v>
      </c>
      <c r="P22" s="17">
        <v>578325.97693853057</v>
      </c>
      <c r="Q22" s="17">
        <v>578325.97693853057</v>
      </c>
      <c r="R22" s="17">
        <v>839388.99296459451</v>
      </c>
      <c r="S22" s="17">
        <v>839388.99296459451</v>
      </c>
      <c r="T22" s="17">
        <v>839388.99296459451</v>
      </c>
      <c r="U22" s="17">
        <v>839388.99296459451</v>
      </c>
      <c r="V22" s="17">
        <v>839388.99296459451</v>
      </c>
      <c r="W22" s="17">
        <v>839388.99296459451</v>
      </c>
      <c r="X22" s="17">
        <v>839388.99296459451</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AFCD731-E4E6-4BCF-9124-404F1D7B39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752682-A1BD-467B-A9FE-2AB1A06EB541}">
  <ds:schemaRefs>
    <ds:schemaRef ds:uri="http://schemas.microsoft.com/sharepoint/v3/contenttype/forms"/>
  </ds:schemaRefs>
</ds:datastoreItem>
</file>

<file path=customXml/itemProps3.xml><?xml version="1.0" encoding="utf-8"?>
<ds:datastoreItem xmlns:ds="http://schemas.openxmlformats.org/officeDocument/2006/customXml" ds:itemID="{CE29B88B-72DF-4736-9194-A6F30D0B4DC9}">
  <ds:schemaRef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http://schemas.microsoft.com/office/2006/metadata/properties"/>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2020-09-01T02:53:58Z</dcterms:created>
  <dcterms:modified xsi:type="dcterms:W3CDTF">2020-09-11T04:53:07Z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